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605" yWindow="30" windowWidth="13875" windowHeight="12210" activeTab="1"/>
  </bookViews>
  <sheets>
    <sheet name="Целевые показатели" sheetId="5" r:id="rId1"/>
    <sheet name="Процессная часть" sheetId="4" r:id="rId2"/>
  </sheets>
  <definedNames>
    <definedName name="_xlnm.Print_Titles" localSheetId="1">'Процессная часть'!$4:$7</definedName>
    <definedName name="_xlnm.Print_Area" localSheetId="1">'Процессная часть'!$A$1:$M$97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4"/>
  <c r="D87"/>
  <c r="G86"/>
  <c r="D86" s="1"/>
  <c r="D85"/>
  <c r="D84"/>
  <c r="D83"/>
  <c r="H79"/>
  <c r="G79"/>
  <c r="F79"/>
  <c r="E79"/>
  <c r="H78"/>
  <c r="G78"/>
  <c r="F78"/>
  <c r="E78"/>
  <c r="H77"/>
  <c r="G77"/>
  <c r="F77"/>
  <c r="E77"/>
  <c r="D77" s="1"/>
  <c r="D76"/>
  <c r="D75"/>
  <c r="D74"/>
  <c r="H70"/>
  <c r="G70"/>
  <c r="F70"/>
  <c r="E70"/>
  <c r="H69"/>
  <c r="G69"/>
  <c r="F69"/>
  <c r="E69"/>
  <c r="D69"/>
  <c r="H68"/>
  <c r="G68"/>
  <c r="F68"/>
  <c r="E68"/>
  <c r="D64"/>
  <c r="D63"/>
  <c r="D62"/>
  <c r="D61"/>
  <c r="D60"/>
  <c r="D59"/>
  <c r="D58"/>
  <c r="D57"/>
  <c r="D56"/>
  <c r="D55"/>
  <c r="D54"/>
  <c r="D53"/>
  <c r="D52"/>
  <c r="D51"/>
  <c r="D50"/>
  <c r="H46"/>
  <c r="G46"/>
  <c r="F46"/>
  <c r="E46"/>
  <c r="H45"/>
  <c r="G45"/>
  <c r="F45"/>
  <c r="E45"/>
  <c r="D45"/>
  <c r="H44"/>
  <c r="G44"/>
  <c r="F44"/>
  <c r="E44"/>
  <c r="D43"/>
  <c r="D42"/>
  <c r="D41"/>
  <c r="D40"/>
  <c r="D39"/>
  <c r="D38"/>
  <c r="G34"/>
  <c r="F34"/>
  <c r="E34"/>
  <c r="D34" s="1"/>
  <c r="H33"/>
  <c r="G33"/>
  <c r="F33"/>
  <c r="E33"/>
  <c r="D33" s="1"/>
  <c r="H32"/>
  <c r="G32"/>
  <c r="F32"/>
  <c r="E32"/>
  <c r="D32" s="1"/>
  <c r="D31"/>
  <c r="D30"/>
  <c r="D29"/>
  <c r="D28"/>
  <c r="D27"/>
  <c r="D26"/>
  <c r="D25"/>
  <c r="D24"/>
  <c r="D23"/>
  <c r="H19"/>
  <c r="G19"/>
  <c r="F19"/>
  <c r="E19"/>
  <c r="H18"/>
  <c r="H90" s="1"/>
  <c r="G18"/>
  <c r="G90" s="1"/>
  <c r="F18"/>
  <c r="E18"/>
  <c r="H17"/>
  <c r="G17"/>
  <c r="F17"/>
  <c r="E17"/>
  <c r="D16"/>
  <c r="D15"/>
  <c r="D14"/>
  <c r="D13"/>
  <c r="D12"/>
  <c r="D11"/>
  <c r="D78" l="1"/>
  <c r="D68"/>
  <c r="G91"/>
  <c r="F89"/>
  <c r="E89"/>
  <c r="G89"/>
  <c r="D44"/>
  <c r="E90"/>
  <c r="E91"/>
  <c r="H89"/>
  <c r="F90"/>
  <c r="D90"/>
  <c r="D19"/>
  <c r="F91"/>
  <c r="H91"/>
  <c r="D46"/>
  <c r="D70"/>
  <c r="D79"/>
  <c r="D17"/>
  <c r="D18"/>
  <c r="D89" l="1"/>
  <c r="D91"/>
</calcChain>
</file>

<file path=xl/sharedStrings.xml><?xml version="1.0" encoding="utf-8"?>
<sst xmlns="http://schemas.openxmlformats.org/spreadsheetml/2006/main" count="452" uniqueCount="216">
  <si>
    <t>№ п/п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</si>
  <si>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</si>
  <si>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</si>
  <si>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</si>
  <si>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</si>
  <si>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</si>
  <si>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</si>
  <si>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</si>
  <si>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</si>
  <si>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</si>
  <si>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</si>
  <si>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</si>
  <si>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</si>
  <si>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</si>
  <si>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</si>
  <si>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</si>
  <si>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</si>
  <si>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</si>
  <si>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</si>
  <si>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</si>
  <si>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</si>
  <si>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</si>
  <si>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</si>
  <si>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</si>
  <si>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</si>
  <si>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Общая характеристика, наименование мероприятия</t>
  </si>
  <si>
    <t>3.2</t>
  </si>
  <si>
    <t>Отдел развития бизнеса и внешнеэкономической деятельности администрации муниципального образования Кавказский район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</si>
  <si>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</si>
  <si>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</si>
  <si>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</si>
  <si>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</si>
  <si>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</si>
  <si>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</si>
  <si>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</si>
  <si>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</si>
  <si>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</si>
  <si>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</si>
  <si>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</si>
  <si>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</si>
  <si>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процент</t>
  </si>
  <si>
    <t>Ремонт автотранспортных средств (автобусов),  закрепленных за образовательными учреждениями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</si>
  <si>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</si>
  <si>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</si>
  <si>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Содержание мест (площадок) для сбора твердых коммунальных отходов на территории сельских поселений Кавказского района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</si>
  <si>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</si>
  <si>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</si>
  <si>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</si>
  <si>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</si>
  <si>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</si>
  <si>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</si>
  <si>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</si>
  <si>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</si>
  <si>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</si>
  <si>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</si>
  <si>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</si>
  <si>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</si>
  <si>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</si>
  <si>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</si>
  <si>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</si>
  <si>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</si>
  <si>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п.1.1.6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</si>
  <si>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</si>
  <si>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</si>
  <si>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</si>
  <si>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</si>
  <si>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</si>
  <si>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</si>
  <si>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</si>
  <si>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</si>
  <si>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</si>
  <si>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</si>
  <si>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</si>
  <si>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</si>
  <si>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</si>
  <si>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</si>
  <si>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</si>
  <si>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>Итого комплекс процессных мероприятий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</si>
  <si>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</si>
  <si>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</si>
  <si>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</si>
  <si>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</si>
  <si>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</si>
  <si>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</si>
  <si>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</si>
  <si>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</si>
  <si>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 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</si>
  <si>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</si>
  <si>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</si>
  <si>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</si>
  <si>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</si>
  <si>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</si>
  <si>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Выполнены функции МБУ "Управление архитектуры и градостроительства"</t>
  </si>
  <si>
    <t>х</t>
  </si>
  <si>
    <t>п.1.1.8, п.1.1.9</t>
  </si>
  <si>
    <t>п.1.1.7</t>
  </si>
  <si>
    <t xml:space="preserve">Управление архитектуры и градостроительства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</si>
  <si>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район,  управление архитектуры и градостроительства администрации муниципального образования Кавказский район </t>
  </si>
  <si>
    <r>
      <t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</si>
  <si>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Ответственный за реализацию комплекса процессных мероприятий - управление архитектуры и градостроительства администрации муниципального образования Кавказский район </t>
  </si>
  <si>
    <t>Задача муниципальной программы - безопасное и комфортное передвижение пешеходов всех возрастов, предотвращение дорожно-транспортных происшествий</t>
  </si>
  <si>
    <t>Комплекс процессных мероприятий — создание условий для повышения качества жизни населения, путем благоустройства пешеходных дорожек (тротуаров) на территории поселений муниципального образования Кавказский район</t>
  </si>
  <si>
    <t xml:space="preserve"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</si>
  <si>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>6.1</t>
  </si>
  <si>
    <t>А.Г. Арутюнов</t>
  </si>
  <si>
    <t>Обустройство мест (площадок) для сбора твердых коммунальных отходов на территории сельских поселений Кавказского района</t>
  </si>
  <si>
    <t xml:space="preserve">Предоставление субсидий бюджетам поселений Кавказского района в целях софинансирования расходных обязательств поселений Кавказского района, связанных с благоустройством поселений </t>
  </si>
  <si>
    <t>Произведено обустройство мест (площадок) для сбора твердых коммунальных отходов на территории сельских поселений Кавказского района</t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</si>
  <si>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</si>
  <si>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Наименование показателя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</si>
  <si>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</si>
  <si>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t>Базовое значение (2024 год)</t>
  </si>
  <si>
    <t>Значения показателя</t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</si>
  <si>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</si>
  <si>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</si>
  <si>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НЦ, ВДЛ, ГП</t>
  </si>
  <si>
    <t>Показатели целей муниципальной программы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</si>
  <si>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</si>
  <si>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1.1.1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</si>
  <si>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</si>
  <si>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</si>
  <si>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МКУ «Единая служба заказчика»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</si>
  <si>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</si>
  <si>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</si>
  <si>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</si>
  <si>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</si>
  <si>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</si>
  <si>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</si>
  <si>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</si>
  <si>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</si>
  <si>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</si>
  <si>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</si>
  <si>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1.1.4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</si>
  <si>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</si>
  <si>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</si>
  <si>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</si>
  <si>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</si>
  <si>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</si>
  <si>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</si>
  <si>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1.1.6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</si>
  <si>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</si>
  <si>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</si>
  <si>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 xml:space="preserve"> -</t>
  </si>
  <si>
    <t>1.1.7</t>
  </si>
  <si>
    <t>Доля выполненных топографических съемок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</si>
  <si>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</si>
  <si>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>1.1.8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</si>
  <si>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</si>
  <si>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</si>
  <si>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правил землепользования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</si>
  <si>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>1.1.9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</si>
  <si>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</si>
  <si>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</si>
  <si>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1.1.10</t>
  </si>
  <si>
    <t>Количество выявленных объектов самовольного строительства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</si>
  <si>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</si>
  <si>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Показатели проектной части муниципальной программы</t>
  </si>
  <si>
    <t>Количество дополнительных мест в детских дошкольных учреждениях</t>
  </si>
  <si>
    <t>место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</si>
  <si>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</si>
  <si>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</si>
  <si>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2.2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</si>
  <si>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</si>
  <si>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километр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</si>
  <si>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</si>
  <si>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</si>
  <si>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2.3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</si>
  <si>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</si>
  <si>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</si>
  <si>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</si>
  <si>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2.4</t>
  </si>
  <si>
    <t>Площадь ямочного ремонта</t>
  </si>
  <si>
    <t>метр квадратный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</si>
  <si>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</si>
  <si>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</si>
  <si>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2.5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</si>
  <si>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</si>
  <si>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</si>
  <si>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</si>
  <si>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>Показатели процессной части муниципальной программы</t>
  </si>
  <si>
    <t xml:space="preserve">Количество проведенных мероприятий в рамках районного этапа Всероссийской акции «Внимание, дети!» 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</si>
  <si>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</si>
  <si>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Количество участников  
районных соревнований, акций, викторин по безопасности дорожного движения 
</t>
  </si>
  <si>
    <t>человек</t>
  </si>
  <si>
    <t>Управление образования  администрации муниципального образования Кавказский район</t>
  </si>
  <si>
    <t>3.3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</si>
  <si>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</si>
  <si>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</si>
  <si>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</si>
  <si>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3.4</t>
  </si>
  <si>
    <t>Геодезические работы</t>
  </si>
  <si>
    <t>гектар</t>
  </si>
  <si>
    <t>-</t>
  </si>
  <si>
    <t>3.5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</si>
  <si>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</si>
  <si>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</si>
  <si>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3.6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</si>
  <si>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</si>
  <si>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>3.7</t>
  </si>
  <si>
    <t>Количество подготовленных градостроительных планов земельных участков</t>
  </si>
  <si>
    <t>штука</t>
  </si>
  <si>
    <t xml:space="preserve">Муниципальное задание № 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</si>
  <si>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3.8</t>
  </si>
  <si>
    <t>Количество выполненных работ в сфере управления градостроительной деятельности</t>
  </si>
  <si>
    <t xml:space="preserve">3.9 </t>
  </si>
  <si>
    <t>3.10</t>
  </si>
  <si>
    <t>Количество приобретенных контейнеров для смешанного  накопления твердых коммунальных отходов</t>
  </si>
  <si>
    <t>едицицы</t>
  </si>
  <si>
    <t>Постановление администрации муниципального образования Кавказский район от 26.08.2025г. № 1558 «Об утверждении порядка предоставления и распределения из бюджета муниципального образования Кавказский район субсидий бюджетам городского и сельских поселений Кавказского района в целях софинансирования расходных обязательств поселений, связанных благоустройством поселений, в рамках муниципальной программы муниципального образования Кавказский район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хозяйства».</t>
  </si>
  <si>
    <t>Соглашение  о предоставлении из бюджета Краснодарского края в 2025 году бюджету Кавказского муниципального района Краснодарского края субсидии на участие в организации деятельности по накоплению (в том числе раздельному накоплению) и транспортированию твердых коммунальных отходов от 29.08.2025г.
№ 201-823-2025-03618000-185</t>
  </si>
  <si>
    <t xml:space="preserve">Исполняющий обязанности заместителя
главы муниципального образования
Кавказский район </t>
  </si>
  <si>
    <t xml:space="preserve">Исполняющий обязанности заместителя
главы муниципального образования Кавказский район </t>
  </si>
  <si>
    <t>Предоставлены субсидии поселениям Кавкаского района на строительство, ремонт, капитальный ремонт, благоустройство тротуаров</t>
  </si>
  <si>
    <t>Количество поселений Кавказского района, которым предоставлены субсидии на строительство, ремонт, капитальный ремонт, благоустройство тротуаров</t>
  </si>
  <si>
    <t>Приложение 1
к изменениям, утвержденным постановлением администрации муниципального образования
Кавказский район
от 25.09.2025 № 1821</t>
  </si>
  <si>
    <t>Приложение 2
к изменениям, утвержденным постановлением администрации муниципального образования
Кавказский район
от 25.09.2025 № 1821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</si>
</sst>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7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0" xfId="0" applyFont="1" applyFill="1"/>
    <xf numFmtId="49" fontId="11" fillId="2" borderId="0" xfId="0" applyNumberFormat="1" applyFont="1" applyFill="1" applyAlignment="1">
      <alignment vertical="center"/>
    </xf>
    <xf numFmtId="0" fontId="12" fillId="2" borderId="0" xfId="0" applyFont="1" applyFill="1"/>
    <xf numFmtId="0" fontId="13" fillId="2" borderId="0" xfId="0" applyFont="1" applyFill="1"/>
    <xf numFmtId="164" fontId="0" fillId="2" borderId="0" xfId="0" applyNumberFormat="1" applyFill="1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0" borderId="0" xfId="0" applyFont="1"/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5" fillId="0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9" fillId="2" borderId="0" xfId="0" applyFont="1" applyFill="1" applyAlignment="1"/>
    <xf numFmtId="0" fontId="5" fillId="2" borderId="0" xfId="0" applyFont="1" applyFill="1" applyAlignment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2" borderId="10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0" fontId="5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10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justify" vertical="center" wrapText="1"/>
    </xf>
    <xf numFmtId="49" fontId="5" fillId="2" borderId="5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8" fillId="2" borderId="6" xfId="0" applyFont="1" applyFill="1" applyBorder="1"/>
    <xf numFmtId="0" fontId="8" fillId="2" borderId="2" xfId="0" applyFont="1" applyFill="1" applyBorder="1"/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view="pageBreakPreview" zoomScale="60" zoomScaleNormal="70" workbookViewId="0">
      <selection activeCell="I1" sqref="I1:J1"/>
    </sheetView>
  </sheetViews>
  <sheetFormatPr defaultRowHeight="15"/>
  <cols>
    <col min="1" max="1" width="9.140625" customWidth="1"/>
    <col min="2" max="2" width="28.42578125" customWidth="1"/>
    <col min="3" max="3" width="10.7109375" customWidth="1"/>
    <col min="4" max="4" width="12" customWidth="1"/>
    <col min="5" max="6" width="11" customWidth="1"/>
    <col min="7" max="7" width="11.140625" customWidth="1"/>
    <col min="8" max="8" width="31.7109375" customWidth="1"/>
    <col min="9" max="9" width="25.42578125" style="42" customWidth="1"/>
    <col min="10" max="10" width="36.140625" customWidth="1"/>
  </cols>
  <sheetData>
    <row r="1" spans="1:12" ht="105.75" customHeight="1">
      <c r="I1" s="57" t="s">
        <v>214</v>
      </c>
      <c r="J1" s="58"/>
    </row>
    <row r="2" spans="1:12" ht="18.75">
      <c r="A2" s="53" t="s">
        <v>108</v>
      </c>
      <c r="B2" s="53"/>
      <c r="C2" s="53"/>
      <c r="D2" s="53"/>
      <c r="E2" s="53"/>
      <c r="F2" s="53"/>
      <c r="G2" s="53"/>
      <c r="H2" s="53"/>
      <c r="I2" s="53"/>
      <c r="J2" s="53"/>
    </row>
    <row r="3" spans="1:12" ht="15.75">
      <c r="A3" s="54"/>
      <c r="B3" s="55"/>
      <c r="C3" s="55"/>
      <c r="D3" s="55"/>
      <c r="E3" s="55"/>
      <c r="F3" s="55"/>
      <c r="G3" s="55"/>
      <c r="H3" s="55"/>
      <c r="I3" s="55"/>
      <c r="J3" s="55"/>
    </row>
    <row r="4" spans="1:12" ht="33" customHeight="1">
      <c r="A4" s="56" t="s">
        <v>0</v>
      </c>
      <c r="B4" s="56" t="s">
        <v>109</v>
      </c>
      <c r="C4" s="56" t="s">
        <v>110</v>
      </c>
      <c r="D4" s="56" t="s">
        <v>111</v>
      </c>
      <c r="E4" s="56" t="s">
        <v>112</v>
      </c>
      <c r="F4" s="56"/>
      <c r="G4" s="56"/>
      <c r="H4" s="56" t="s">
        <v>113</v>
      </c>
      <c r="I4" s="56" t="s">
        <v>114</v>
      </c>
      <c r="J4" s="56" t="s">
        <v>115</v>
      </c>
    </row>
    <row r="5" spans="1:12" ht="52.5" customHeight="1">
      <c r="A5" s="56"/>
      <c r="B5" s="56"/>
      <c r="C5" s="56"/>
      <c r="D5" s="56"/>
      <c r="E5" s="19" t="s">
        <v>10</v>
      </c>
      <c r="F5" s="19" t="s">
        <v>11</v>
      </c>
      <c r="G5" s="19" t="s">
        <v>35</v>
      </c>
      <c r="H5" s="56"/>
      <c r="I5" s="56"/>
      <c r="J5" s="56"/>
    </row>
    <row r="6" spans="1:12" ht="15.7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</row>
    <row r="7" spans="1:12" ht="15.75">
      <c r="A7" s="20">
        <v>1</v>
      </c>
      <c r="B7" s="59" t="s">
        <v>116</v>
      </c>
      <c r="C7" s="59"/>
      <c r="D7" s="59"/>
      <c r="E7" s="59"/>
      <c r="F7" s="59"/>
      <c r="G7" s="59"/>
      <c r="H7" s="59"/>
      <c r="I7" s="59"/>
      <c r="J7" s="59"/>
    </row>
    <row r="8" spans="1:12" ht="47.25" customHeight="1">
      <c r="A8" s="20" t="s">
        <v>12</v>
      </c>
      <c r="B8" s="59" t="s">
        <v>117</v>
      </c>
      <c r="C8" s="59"/>
      <c r="D8" s="59"/>
      <c r="E8" s="59"/>
      <c r="F8" s="59"/>
      <c r="G8" s="59"/>
      <c r="H8" s="59"/>
      <c r="I8" s="59"/>
      <c r="J8" s="59"/>
    </row>
    <row r="9" spans="1:12" ht="363" customHeight="1">
      <c r="A9" s="20" t="s">
        <v>118</v>
      </c>
      <c r="B9" s="21" t="s">
        <v>119</v>
      </c>
      <c r="C9" s="19" t="s">
        <v>34</v>
      </c>
      <c r="D9" s="19">
        <v>1</v>
      </c>
      <c r="E9" s="19">
        <v>1</v>
      </c>
      <c r="F9" s="19">
        <v>0</v>
      </c>
      <c r="G9" s="19">
        <v>0</v>
      </c>
      <c r="H9" s="19" t="s">
        <v>120</v>
      </c>
      <c r="I9" s="19" t="s">
        <v>121</v>
      </c>
      <c r="J9" s="19" t="s">
        <v>122</v>
      </c>
      <c r="L9" s="22"/>
    </row>
    <row r="10" spans="1:12" ht="219" customHeight="1">
      <c r="A10" s="20" t="s">
        <v>123</v>
      </c>
      <c r="B10" s="21" t="s">
        <v>124</v>
      </c>
      <c r="C10" s="19" t="s">
        <v>40</v>
      </c>
      <c r="D10" s="19">
        <v>51.6</v>
      </c>
      <c r="E10" s="19">
        <v>55</v>
      </c>
      <c r="F10" s="19">
        <v>59</v>
      </c>
      <c r="G10" s="19">
        <v>60</v>
      </c>
      <c r="H10" s="19" t="s">
        <v>125</v>
      </c>
      <c r="I10" s="19" t="s">
        <v>126</v>
      </c>
      <c r="J10" s="19" t="s">
        <v>127</v>
      </c>
      <c r="K10" s="23"/>
    </row>
    <row r="11" spans="1:12" ht="264.75" customHeight="1">
      <c r="A11" s="20" t="s">
        <v>128</v>
      </c>
      <c r="B11" s="21" t="s">
        <v>129</v>
      </c>
      <c r="C11" s="19" t="s">
        <v>34</v>
      </c>
      <c r="D11" s="19">
        <v>3</v>
      </c>
      <c r="E11" s="19">
        <v>1</v>
      </c>
      <c r="F11" s="19">
        <v>3</v>
      </c>
      <c r="G11" s="19">
        <v>3</v>
      </c>
      <c r="H11" s="19" t="s">
        <v>130</v>
      </c>
      <c r="I11" s="19" t="s">
        <v>27</v>
      </c>
      <c r="J11" s="19" t="s">
        <v>131</v>
      </c>
    </row>
    <row r="12" spans="1:12" ht="222" customHeight="1">
      <c r="A12" s="20" t="s">
        <v>132</v>
      </c>
      <c r="B12" s="21" t="s">
        <v>133</v>
      </c>
      <c r="C12" s="19" t="s">
        <v>34</v>
      </c>
      <c r="D12" s="19">
        <v>24</v>
      </c>
      <c r="E12" s="19">
        <v>24</v>
      </c>
      <c r="F12" s="19">
        <v>24</v>
      </c>
      <c r="G12" s="19">
        <v>24</v>
      </c>
      <c r="H12" s="19" t="s">
        <v>134</v>
      </c>
      <c r="I12" s="19" t="s">
        <v>43</v>
      </c>
      <c r="J12" s="19" t="s">
        <v>135</v>
      </c>
    </row>
    <row r="13" spans="1:12" ht="218.25" customHeight="1">
      <c r="A13" s="20" t="s">
        <v>136</v>
      </c>
      <c r="B13" s="21" t="s">
        <v>137</v>
      </c>
      <c r="C13" s="19" t="s">
        <v>32</v>
      </c>
      <c r="D13" s="19">
        <v>100</v>
      </c>
      <c r="E13" s="19">
        <v>100</v>
      </c>
      <c r="F13" s="19">
        <v>100</v>
      </c>
      <c r="G13" s="19">
        <v>100</v>
      </c>
      <c r="H13" s="19" t="s">
        <v>134</v>
      </c>
      <c r="I13" s="19" t="s">
        <v>138</v>
      </c>
      <c r="J13" s="19" t="s">
        <v>135</v>
      </c>
    </row>
    <row r="14" spans="1:12" ht="147.75" customHeight="1">
      <c r="A14" s="20" t="s">
        <v>139</v>
      </c>
      <c r="B14" s="24" t="s">
        <v>140</v>
      </c>
      <c r="C14" s="19" t="s">
        <v>34</v>
      </c>
      <c r="D14" s="19">
        <v>8</v>
      </c>
      <c r="E14" s="19">
        <v>8</v>
      </c>
      <c r="F14" s="19">
        <v>8</v>
      </c>
      <c r="G14" s="19">
        <v>8</v>
      </c>
      <c r="H14" s="19" t="s">
        <v>141</v>
      </c>
      <c r="I14" s="19" t="s">
        <v>126</v>
      </c>
      <c r="J14" s="19" t="s">
        <v>142</v>
      </c>
    </row>
    <row r="15" spans="1:12" ht="241.5" customHeight="1">
      <c r="A15" s="20" t="s">
        <v>143</v>
      </c>
      <c r="B15" s="24" t="s">
        <v>144</v>
      </c>
      <c r="C15" s="19" t="s">
        <v>32</v>
      </c>
      <c r="D15" s="19">
        <v>100</v>
      </c>
      <c r="E15" s="19">
        <v>100</v>
      </c>
      <c r="F15" s="19">
        <v>100</v>
      </c>
      <c r="G15" s="19">
        <v>100</v>
      </c>
      <c r="H15" s="19" t="s">
        <v>145</v>
      </c>
      <c r="I15" s="19" t="s">
        <v>96</v>
      </c>
      <c r="J15" s="19" t="s">
        <v>142</v>
      </c>
    </row>
    <row r="16" spans="1:12" ht="255" customHeight="1">
      <c r="A16" s="20" t="s">
        <v>146</v>
      </c>
      <c r="B16" s="24" t="s">
        <v>147</v>
      </c>
      <c r="C16" s="19" t="s">
        <v>34</v>
      </c>
      <c r="D16" s="19">
        <v>2</v>
      </c>
      <c r="E16" s="19">
        <v>2</v>
      </c>
      <c r="F16" s="19">
        <v>1</v>
      </c>
      <c r="G16" s="19">
        <v>1</v>
      </c>
      <c r="H16" s="19" t="s">
        <v>148</v>
      </c>
      <c r="I16" s="19" t="s">
        <v>96</v>
      </c>
      <c r="J16" s="19" t="s">
        <v>149</v>
      </c>
    </row>
    <row r="17" spans="1:11" ht="249.75" customHeight="1">
      <c r="A17" s="20" t="s">
        <v>150</v>
      </c>
      <c r="B17" s="24" t="s">
        <v>151</v>
      </c>
      <c r="C17" s="19" t="s">
        <v>34</v>
      </c>
      <c r="D17" s="19">
        <v>0</v>
      </c>
      <c r="E17" s="19">
        <v>2</v>
      </c>
      <c r="F17" s="19">
        <v>0</v>
      </c>
      <c r="G17" s="19">
        <v>0</v>
      </c>
      <c r="H17" s="19" t="s">
        <v>148</v>
      </c>
      <c r="I17" s="19" t="s">
        <v>96</v>
      </c>
      <c r="J17" s="19" t="s">
        <v>152</v>
      </c>
    </row>
    <row r="18" spans="1:11" ht="126">
      <c r="A18" s="20" t="s">
        <v>153</v>
      </c>
      <c r="B18" s="21" t="s">
        <v>154</v>
      </c>
      <c r="C18" s="19" t="s">
        <v>34</v>
      </c>
      <c r="D18" s="19">
        <v>5</v>
      </c>
      <c r="E18" s="19">
        <v>3</v>
      </c>
      <c r="F18" s="19">
        <v>3</v>
      </c>
      <c r="G18" s="19">
        <v>3</v>
      </c>
      <c r="H18" s="19" t="s">
        <v>155</v>
      </c>
      <c r="I18" s="19" t="s">
        <v>96</v>
      </c>
      <c r="J18" s="19" t="s">
        <v>142</v>
      </c>
    </row>
    <row r="19" spans="1:11" ht="15.75">
      <c r="A19" s="20">
        <v>2</v>
      </c>
      <c r="B19" s="59" t="s">
        <v>156</v>
      </c>
      <c r="C19" s="59"/>
      <c r="D19" s="59"/>
      <c r="E19" s="59"/>
      <c r="F19" s="59"/>
      <c r="G19" s="59"/>
      <c r="H19" s="59"/>
      <c r="I19" s="59"/>
      <c r="J19" s="59"/>
    </row>
    <row r="20" spans="1:11" ht="220.5">
      <c r="A20" s="20" t="s">
        <v>13</v>
      </c>
      <c r="B20" s="21" t="s">
        <v>157</v>
      </c>
      <c r="C20" s="19" t="s">
        <v>158</v>
      </c>
      <c r="D20" s="19">
        <v>0</v>
      </c>
      <c r="E20" s="19">
        <v>160</v>
      </c>
      <c r="F20" s="19">
        <v>0</v>
      </c>
      <c r="G20" s="19">
        <v>0</v>
      </c>
      <c r="H20" s="19" t="s">
        <v>159</v>
      </c>
      <c r="I20" s="19" t="s">
        <v>121</v>
      </c>
      <c r="J20" s="19" t="s">
        <v>160</v>
      </c>
    </row>
    <row r="21" spans="1:11" ht="204.75">
      <c r="A21" s="20" t="s">
        <v>161</v>
      </c>
      <c r="B21" s="24" t="s">
        <v>162</v>
      </c>
      <c r="C21" s="19" t="s">
        <v>163</v>
      </c>
      <c r="D21" s="19">
        <v>1</v>
      </c>
      <c r="E21" s="19">
        <v>0.3</v>
      </c>
      <c r="F21" s="19">
        <v>0.4</v>
      </c>
      <c r="G21" s="19">
        <v>0.5</v>
      </c>
      <c r="H21" s="19" t="s">
        <v>164</v>
      </c>
      <c r="I21" s="19" t="s">
        <v>126</v>
      </c>
      <c r="J21" s="19" t="s">
        <v>165</v>
      </c>
    </row>
    <row r="22" spans="1:11" ht="378">
      <c r="A22" s="20" t="s">
        <v>166</v>
      </c>
      <c r="B22" s="21" t="s">
        <v>167</v>
      </c>
      <c r="C22" s="19" t="s">
        <v>163</v>
      </c>
      <c r="D22" s="19">
        <v>21</v>
      </c>
      <c r="E22" s="19">
        <v>21</v>
      </c>
      <c r="F22" s="19">
        <v>21</v>
      </c>
      <c r="G22" s="19">
        <v>21</v>
      </c>
      <c r="H22" s="19" t="s">
        <v>168</v>
      </c>
      <c r="I22" s="19" t="s">
        <v>126</v>
      </c>
      <c r="J22" s="19" t="s">
        <v>169</v>
      </c>
    </row>
    <row r="23" spans="1:11" ht="346.5">
      <c r="A23" s="20" t="s">
        <v>170</v>
      </c>
      <c r="B23" s="21" t="s">
        <v>171</v>
      </c>
      <c r="C23" s="19" t="s">
        <v>172</v>
      </c>
      <c r="D23" s="19">
        <v>500</v>
      </c>
      <c r="E23" s="19">
        <v>1000</v>
      </c>
      <c r="F23" s="19">
        <v>1000</v>
      </c>
      <c r="G23" s="19">
        <v>1000</v>
      </c>
      <c r="H23" s="25" t="s">
        <v>173</v>
      </c>
      <c r="I23" s="19" t="s">
        <v>126</v>
      </c>
      <c r="J23" s="19" t="s">
        <v>174</v>
      </c>
    </row>
    <row r="24" spans="1:11" ht="409.5">
      <c r="A24" s="20" t="s">
        <v>175</v>
      </c>
      <c r="B24" s="21" t="s">
        <v>176</v>
      </c>
      <c r="C24" s="19" t="s">
        <v>34</v>
      </c>
      <c r="D24" s="19">
        <v>1</v>
      </c>
      <c r="E24" s="19">
        <v>1</v>
      </c>
      <c r="F24" s="19">
        <v>0</v>
      </c>
      <c r="G24" s="19">
        <v>0</v>
      </c>
      <c r="H24" s="19" t="s">
        <v>177</v>
      </c>
      <c r="I24" s="19" t="s">
        <v>126</v>
      </c>
      <c r="J24" s="19" t="s">
        <v>178</v>
      </c>
    </row>
    <row r="25" spans="1:11" ht="15.75">
      <c r="A25" s="26" t="s">
        <v>14</v>
      </c>
      <c r="B25" s="60" t="s">
        <v>179</v>
      </c>
      <c r="C25" s="60"/>
      <c r="D25" s="60"/>
      <c r="E25" s="60"/>
      <c r="F25" s="60"/>
      <c r="G25" s="60"/>
      <c r="H25" s="60"/>
      <c r="I25" s="60"/>
      <c r="J25" s="60"/>
    </row>
    <row r="26" spans="1:11" ht="126">
      <c r="A26" s="20" t="s">
        <v>15</v>
      </c>
      <c r="B26" s="21" t="s">
        <v>180</v>
      </c>
      <c r="C26" s="19" t="s">
        <v>34</v>
      </c>
      <c r="D26" s="19">
        <v>4840</v>
      </c>
      <c r="E26" s="19">
        <v>4840</v>
      </c>
      <c r="F26" s="19">
        <v>4840</v>
      </c>
      <c r="G26" s="19">
        <v>4840</v>
      </c>
      <c r="H26" s="19" t="s">
        <v>181</v>
      </c>
      <c r="I26" s="19" t="s">
        <v>138</v>
      </c>
      <c r="J26" s="19" t="s">
        <v>135</v>
      </c>
    </row>
    <row r="27" spans="1:11" ht="126">
      <c r="A27" s="20" t="s">
        <v>26</v>
      </c>
      <c r="B27" s="27" t="s">
        <v>182</v>
      </c>
      <c r="C27" s="19" t="s">
        <v>183</v>
      </c>
      <c r="D27" s="19">
        <v>112304</v>
      </c>
      <c r="E27" s="19">
        <v>112304</v>
      </c>
      <c r="F27" s="19">
        <v>112304</v>
      </c>
      <c r="G27" s="19">
        <v>112304</v>
      </c>
      <c r="H27" s="19" t="s">
        <v>181</v>
      </c>
      <c r="I27" s="19" t="s">
        <v>184</v>
      </c>
      <c r="J27" s="19" t="s">
        <v>135</v>
      </c>
    </row>
    <row r="28" spans="1:11" s="29" customFormat="1" ht="236.25">
      <c r="A28" s="20" t="s">
        <v>185</v>
      </c>
      <c r="B28" s="21" t="s">
        <v>186</v>
      </c>
      <c r="C28" s="19" t="s">
        <v>34</v>
      </c>
      <c r="D28" s="19">
        <v>3</v>
      </c>
      <c r="E28" s="19">
        <v>1</v>
      </c>
      <c r="F28" s="19">
        <v>3</v>
      </c>
      <c r="G28" s="19">
        <v>3</v>
      </c>
      <c r="H28" s="19" t="s">
        <v>187</v>
      </c>
      <c r="I28" s="28" t="s">
        <v>27</v>
      </c>
      <c r="J28" s="19" t="s">
        <v>188</v>
      </c>
    </row>
    <row r="29" spans="1:11" ht="236.25">
      <c r="A29" s="20" t="s">
        <v>189</v>
      </c>
      <c r="B29" s="21" t="s">
        <v>190</v>
      </c>
      <c r="C29" s="19" t="s">
        <v>191</v>
      </c>
      <c r="D29" s="19">
        <v>12</v>
      </c>
      <c r="E29" s="19" t="s">
        <v>192</v>
      </c>
      <c r="F29" s="19" t="s">
        <v>192</v>
      </c>
      <c r="G29" s="19" t="s">
        <v>192</v>
      </c>
      <c r="H29" s="30" t="s">
        <v>145</v>
      </c>
      <c r="I29" s="28" t="s">
        <v>96</v>
      </c>
      <c r="J29" s="31" t="s">
        <v>142</v>
      </c>
      <c r="K29" s="29"/>
    </row>
    <row r="30" spans="1:11" ht="110.25">
      <c r="A30" s="20" t="s">
        <v>193</v>
      </c>
      <c r="B30" s="21" t="s">
        <v>194</v>
      </c>
      <c r="C30" s="19" t="s">
        <v>34</v>
      </c>
      <c r="D30" s="19">
        <v>2</v>
      </c>
      <c r="E30" s="19">
        <v>2</v>
      </c>
      <c r="F30" s="19">
        <v>1</v>
      </c>
      <c r="G30" s="32">
        <v>1</v>
      </c>
      <c r="H30" s="32" t="s">
        <v>195</v>
      </c>
      <c r="I30" s="28" t="s">
        <v>96</v>
      </c>
      <c r="J30" s="31" t="s">
        <v>142</v>
      </c>
    </row>
    <row r="31" spans="1:11" ht="126">
      <c r="A31" s="20" t="s">
        <v>196</v>
      </c>
      <c r="B31" s="24" t="s">
        <v>197</v>
      </c>
      <c r="C31" s="19" t="s">
        <v>32</v>
      </c>
      <c r="D31" s="19">
        <v>25</v>
      </c>
      <c r="E31" s="19">
        <v>25</v>
      </c>
      <c r="F31" s="19">
        <v>15</v>
      </c>
      <c r="G31" s="32">
        <v>15</v>
      </c>
      <c r="H31" s="19" t="s">
        <v>195</v>
      </c>
      <c r="I31" s="19" t="s">
        <v>96</v>
      </c>
      <c r="J31" s="19" t="s">
        <v>142</v>
      </c>
    </row>
    <row r="32" spans="1:11" ht="234.75" customHeight="1">
      <c r="A32" s="33" t="s">
        <v>198</v>
      </c>
      <c r="B32" s="34" t="s">
        <v>199</v>
      </c>
      <c r="C32" s="4" t="s">
        <v>200</v>
      </c>
      <c r="D32" s="4">
        <v>0</v>
      </c>
      <c r="E32" s="4">
        <v>120</v>
      </c>
      <c r="F32" s="4">
        <v>120</v>
      </c>
      <c r="G32" s="4">
        <v>120</v>
      </c>
      <c r="H32" s="4" t="s">
        <v>201</v>
      </c>
      <c r="I32" s="19" t="s">
        <v>96</v>
      </c>
      <c r="J32" s="35" t="s">
        <v>142</v>
      </c>
    </row>
    <row r="33" spans="1:10" s="36" customFormat="1" ht="247.5" customHeight="1">
      <c r="A33" s="33" t="s">
        <v>202</v>
      </c>
      <c r="B33" s="34" t="s">
        <v>203</v>
      </c>
      <c r="C33" s="4" t="s">
        <v>34</v>
      </c>
      <c r="D33" s="4">
        <v>0</v>
      </c>
      <c r="E33" s="4">
        <v>10</v>
      </c>
      <c r="F33" s="4">
        <v>10</v>
      </c>
      <c r="G33" s="4">
        <v>10</v>
      </c>
      <c r="H33" s="4" t="s">
        <v>201</v>
      </c>
      <c r="I33" s="19" t="s">
        <v>96</v>
      </c>
      <c r="J33" s="35" t="s">
        <v>142</v>
      </c>
    </row>
    <row r="34" spans="1:10" ht="409.5">
      <c r="A34" s="20" t="s">
        <v>204</v>
      </c>
      <c r="B34" s="50" t="s">
        <v>213</v>
      </c>
      <c r="C34" s="4" t="s">
        <v>34</v>
      </c>
      <c r="D34" s="38">
        <v>0</v>
      </c>
      <c r="E34" s="38">
        <v>9</v>
      </c>
      <c r="F34" s="38">
        <v>0</v>
      </c>
      <c r="G34" s="38">
        <v>0</v>
      </c>
      <c r="H34" s="39" t="s">
        <v>208</v>
      </c>
      <c r="I34" s="19" t="s">
        <v>126</v>
      </c>
      <c r="J34" s="35" t="s">
        <v>142</v>
      </c>
    </row>
    <row r="35" spans="1:10" ht="208.5" customHeight="1">
      <c r="A35" s="20" t="s">
        <v>205</v>
      </c>
      <c r="B35" s="37" t="s">
        <v>206</v>
      </c>
      <c r="C35" s="4" t="s">
        <v>207</v>
      </c>
      <c r="D35" s="38">
        <v>0</v>
      </c>
      <c r="E35" s="38">
        <v>35</v>
      </c>
      <c r="F35" s="38">
        <v>0</v>
      </c>
      <c r="G35" s="38">
        <v>0</v>
      </c>
      <c r="H35" s="43" t="s">
        <v>209</v>
      </c>
      <c r="I35" s="19" t="s">
        <v>126</v>
      </c>
      <c r="J35" s="35" t="s">
        <v>142</v>
      </c>
    </row>
    <row r="36" spans="1:10" ht="69.75" customHeight="1">
      <c r="A36" s="51" t="s">
        <v>210</v>
      </c>
      <c r="B36" s="51"/>
      <c r="C36" s="51"/>
      <c r="D36" s="47"/>
      <c r="E36" s="47"/>
      <c r="F36" s="47"/>
      <c r="G36" s="47"/>
      <c r="H36" s="47"/>
      <c r="I36" s="48"/>
      <c r="J36" s="49" t="s">
        <v>104</v>
      </c>
    </row>
    <row r="47" spans="1:10" ht="15.75">
      <c r="A47" s="52"/>
      <c r="B47" s="52"/>
      <c r="C47" s="52"/>
      <c r="D47" s="36"/>
      <c r="E47" s="36"/>
      <c r="F47" s="36"/>
      <c r="G47" s="36"/>
      <c r="H47" s="36"/>
      <c r="I47" s="40"/>
      <c r="J47" s="41"/>
    </row>
  </sheetData>
  <mergeCells count="17">
    <mergeCell ref="I1:J1"/>
    <mergeCell ref="B7:J7"/>
    <mergeCell ref="B8:J8"/>
    <mergeCell ref="B19:J19"/>
    <mergeCell ref="B25:J25"/>
    <mergeCell ref="A36:C36"/>
    <mergeCell ref="A47:C47"/>
    <mergeCell ref="A2:J2"/>
    <mergeCell ref="A3:J3"/>
    <mergeCell ref="A4:A5"/>
    <mergeCell ref="B4:B5"/>
    <mergeCell ref="C4:C5"/>
    <mergeCell ref="D4:D5"/>
    <mergeCell ref="E4:G4"/>
    <mergeCell ref="H4:H5"/>
    <mergeCell ref="I4:I5"/>
    <mergeCell ref="J4:J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0" orientation="landscape" verticalDpi="4294967295" r:id="rId1"/>
  <headerFooter differentFirst="1">
    <oddHeader>&amp;C&amp;P</oddHeader>
  </headerFooter>
  <rowBreaks count="1" manualBreakCount="1">
    <brk id="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7"/>
  <sheetViews>
    <sheetView tabSelected="1" view="pageBreakPreview" zoomScale="60" zoomScaleNormal="85" workbookViewId="0">
      <selection activeCell="J1" sqref="J1:M1"/>
    </sheetView>
  </sheetViews>
  <sheetFormatPr defaultRowHeight="15"/>
  <cols>
    <col min="1" max="1" width="6.140625" style="5" customWidth="1"/>
    <col min="2" max="2" width="27.7109375" style="6" customWidth="1"/>
    <col min="3" max="3" width="14" style="7" customWidth="1"/>
    <col min="4" max="4" width="14.85546875" style="6" customWidth="1"/>
    <col min="5" max="8" width="9.140625" style="6" customWidth="1"/>
    <col min="9" max="9" width="23.140625" style="6" customWidth="1"/>
    <col min="10" max="10" width="10" style="6" customWidth="1"/>
    <col min="11" max="11" width="16.28515625" style="6" customWidth="1"/>
    <col min="12" max="12" width="23" style="6" customWidth="1"/>
    <col min="13" max="13" width="16" style="6" customWidth="1"/>
    <col min="14" max="16384" width="9.140625" style="6"/>
  </cols>
  <sheetData>
    <row r="1" spans="1:14" ht="116.25" customHeight="1">
      <c r="J1" s="62" t="s">
        <v>215</v>
      </c>
      <c r="K1" s="62"/>
      <c r="L1" s="62"/>
      <c r="M1" s="62"/>
    </row>
    <row r="2" spans="1:14" ht="22.5">
      <c r="A2" s="73" t="s">
        <v>22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4" ht="15.75" thickBot="1"/>
    <row r="4" spans="1:14" ht="50.25" customHeight="1" thickBot="1">
      <c r="A4" s="63" t="s">
        <v>0</v>
      </c>
      <c r="B4" s="66" t="s">
        <v>25</v>
      </c>
      <c r="C4" s="66" t="s">
        <v>18</v>
      </c>
      <c r="D4" s="76" t="s">
        <v>1</v>
      </c>
      <c r="E4" s="77"/>
      <c r="F4" s="77"/>
      <c r="G4" s="77"/>
      <c r="H4" s="78"/>
      <c r="I4" s="66" t="s">
        <v>2</v>
      </c>
      <c r="J4" s="66" t="s">
        <v>3</v>
      </c>
      <c r="K4" s="66" t="s">
        <v>19</v>
      </c>
      <c r="L4" s="66" t="s">
        <v>20</v>
      </c>
      <c r="M4" s="66" t="s">
        <v>21</v>
      </c>
    </row>
    <row r="5" spans="1:14" ht="16.5" customHeight="1" thickBot="1">
      <c r="A5" s="64"/>
      <c r="B5" s="67"/>
      <c r="C5" s="67"/>
      <c r="D5" s="74" t="s">
        <v>4</v>
      </c>
      <c r="E5" s="76" t="s">
        <v>16</v>
      </c>
      <c r="F5" s="77"/>
      <c r="G5" s="77"/>
      <c r="H5" s="78"/>
      <c r="I5" s="67"/>
      <c r="J5" s="67"/>
      <c r="K5" s="67"/>
      <c r="L5" s="67"/>
      <c r="M5" s="67"/>
    </row>
    <row r="6" spans="1:14" ht="33.75" customHeight="1" thickBot="1">
      <c r="A6" s="64"/>
      <c r="B6" s="68"/>
      <c r="C6" s="68"/>
      <c r="D6" s="75"/>
      <c r="E6" s="8" t="s">
        <v>9</v>
      </c>
      <c r="F6" s="8" t="s">
        <v>5</v>
      </c>
      <c r="G6" s="8" t="s">
        <v>6</v>
      </c>
      <c r="H6" s="3" t="s">
        <v>7</v>
      </c>
      <c r="I6" s="68"/>
      <c r="J6" s="68"/>
      <c r="K6" s="67"/>
      <c r="L6" s="68"/>
      <c r="M6" s="67"/>
      <c r="N6" s="9"/>
    </row>
    <row r="7" spans="1:14" ht="16.5" thickBo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4" ht="37.5" customHeight="1" thickBot="1">
      <c r="A8" s="82" t="s">
        <v>76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4"/>
      <c r="N8" s="12"/>
    </row>
    <row r="9" spans="1:14" ht="16.5" customHeight="1" thickBot="1">
      <c r="A9" s="63" t="s">
        <v>17</v>
      </c>
      <c r="B9" s="82" t="s">
        <v>70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4"/>
    </row>
    <row r="10" spans="1:14" ht="26.45" customHeight="1" thickBot="1">
      <c r="A10" s="65"/>
      <c r="B10" s="82" t="s">
        <v>50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4"/>
    </row>
    <row r="11" spans="1:14" ht="85.5" customHeight="1" thickBot="1">
      <c r="A11" s="63" t="s">
        <v>12</v>
      </c>
      <c r="B11" s="66" t="s">
        <v>41</v>
      </c>
      <c r="C11" s="2" t="s">
        <v>10</v>
      </c>
      <c r="D11" s="1">
        <f>SUM(E11:H11)</f>
        <v>375</v>
      </c>
      <c r="E11" s="1">
        <v>0</v>
      </c>
      <c r="F11" s="1">
        <v>0</v>
      </c>
      <c r="G11" s="1">
        <v>375</v>
      </c>
      <c r="H11" s="1">
        <v>0</v>
      </c>
      <c r="I11" s="66" t="s">
        <v>51</v>
      </c>
      <c r="J11" s="3" t="s">
        <v>34</v>
      </c>
      <c r="K11" s="3">
        <v>24</v>
      </c>
      <c r="L11" s="66" t="s">
        <v>43</v>
      </c>
      <c r="M11" s="63" t="s">
        <v>68</v>
      </c>
    </row>
    <row r="12" spans="1:14" ht="94.5" customHeight="1" thickBot="1">
      <c r="A12" s="64"/>
      <c r="B12" s="67"/>
      <c r="C12" s="2" t="s">
        <v>11</v>
      </c>
      <c r="D12" s="1">
        <f t="shared" ref="D12:D13" si="0">SUM(E12:H12)</f>
        <v>375</v>
      </c>
      <c r="E12" s="1">
        <v>0</v>
      </c>
      <c r="F12" s="1">
        <v>0</v>
      </c>
      <c r="G12" s="1">
        <v>375</v>
      </c>
      <c r="H12" s="1">
        <v>0</v>
      </c>
      <c r="I12" s="67"/>
      <c r="J12" s="2" t="s">
        <v>34</v>
      </c>
      <c r="K12" s="2">
        <v>24</v>
      </c>
      <c r="L12" s="67"/>
      <c r="M12" s="64"/>
    </row>
    <row r="13" spans="1:14" ht="81.75" customHeight="1" thickBot="1">
      <c r="A13" s="65"/>
      <c r="B13" s="68"/>
      <c r="C13" s="2" t="s">
        <v>35</v>
      </c>
      <c r="D13" s="1">
        <f t="shared" si="0"/>
        <v>375</v>
      </c>
      <c r="E13" s="1">
        <v>0</v>
      </c>
      <c r="F13" s="1">
        <v>0</v>
      </c>
      <c r="G13" s="1">
        <v>375</v>
      </c>
      <c r="H13" s="1">
        <v>0</v>
      </c>
      <c r="I13" s="68"/>
      <c r="J13" s="2" t="s">
        <v>34</v>
      </c>
      <c r="K13" s="2">
        <v>24</v>
      </c>
      <c r="L13" s="68"/>
      <c r="M13" s="65"/>
    </row>
    <row r="14" spans="1:14" ht="65.099999999999994" customHeight="1" thickBot="1">
      <c r="A14" s="63" t="s">
        <v>71</v>
      </c>
      <c r="B14" s="66" t="s">
        <v>42</v>
      </c>
      <c r="C14" s="2" t="s">
        <v>10</v>
      </c>
      <c r="D14" s="1">
        <f>SUM(E14:H14)</f>
        <v>93.6</v>
      </c>
      <c r="E14" s="1">
        <v>0</v>
      </c>
      <c r="F14" s="1">
        <v>0</v>
      </c>
      <c r="G14" s="1">
        <v>93.6</v>
      </c>
      <c r="H14" s="1">
        <v>0</v>
      </c>
      <c r="I14" s="66" t="s">
        <v>52</v>
      </c>
      <c r="J14" s="3" t="s">
        <v>32</v>
      </c>
      <c r="K14" s="3">
        <v>100</v>
      </c>
      <c r="L14" s="66" t="s">
        <v>43</v>
      </c>
      <c r="M14" s="63" t="s">
        <v>69</v>
      </c>
    </row>
    <row r="15" spans="1:14" ht="63.75" customHeight="1" thickBot="1">
      <c r="A15" s="64"/>
      <c r="B15" s="67"/>
      <c r="C15" s="2" t="s">
        <v>11</v>
      </c>
      <c r="D15" s="1">
        <f t="shared" ref="D15:D16" si="1">SUM(E15:H15)</f>
        <v>90</v>
      </c>
      <c r="E15" s="1">
        <v>0</v>
      </c>
      <c r="F15" s="1">
        <v>0</v>
      </c>
      <c r="G15" s="1">
        <v>90</v>
      </c>
      <c r="H15" s="1">
        <v>0</v>
      </c>
      <c r="I15" s="67"/>
      <c r="J15" s="2" t="s">
        <v>32</v>
      </c>
      <c r="K15" s="2">
        <v>100</v>
      </c>
      <c r="L15" s="67"/>
      <c r="M15" s="64"/>
      <c r="N15" s="12"/>
    </row>
    <row r="16" spans="1:14" ht="66.75" customHeight="1" thickBot="1">
      <c r="A16" s="65"/>
      <c r="B16" s="68"/>
      <c r="C16" s="2" t="s">
        <v>35</v>
      </c>
      <c r="D16" s="1">
        <f t="shared" si="1"/>
        <v>90</v>
      </c>
      <c r="E16" s="1">
        <v>0</v>
      </c>
      <c r="F16" s="1">
        <v>0</v>
      </c>
      <c r="G16" s="1">
        <v>90</v>
      </c>
      <c r="H16" s="1">
        <v>0</v>
      </c>
      <c r="I16" s="68"/>
      <c r="J16" s="2" t="s">
        <v>32</v>
      </c>
      <c r="K16" s="2">
        <v>100</v>
      </c>
      <c r="L16" s="68"/>
      <c r="M16" s="65"/>
    </row>
    <row r="17" spans="1:16" ht="16.149999999999999" customHeight="1" thickBot="1">
      <c r="A17" s="79"/>
      <c r="B17" s="66" t="s">
        <v>77</v>
      </c>
      <c r="C17" s="2" t="s">
        <v>10</v>
      </c>
      <c r="D17" s="1">
        <f>SUM(E17:H17)</f>
        <v>468.6</v>
      </c>
      <c r="E17" s="1">
        <f t="shared" ref="E17:H19" si="2">E11+E14</f>
        <v>0</v>
      </c>
      <c r="F17" s="1">
        <f t="shared" si="2"/>
        <v>0</v>
      </c>
      <c r="G17" s="1">
        <f t="shared" si="2"/>
        <v>468.6</v>
      </c>
      <c r="H17" s="1">
        <f t="shared" si="2"/>
        <v>0</v>
      </c>
      <c r="I17" s="70" t="s">
        <v>8</v>
      </c>
      <c r="J17" s="70" t="s">
        <v>8</v>
      </c>
      <c r="K17" s="70" t="s">
        <v>8</v>
      </c>
      <c r="L17" s="70" t="s">
        <v>8</v>
      </c>
      <c r="M17" s="70" t="s">
        <v>8</v>
      </c>
    </row>
    <row r="18" spans="1:16" ht="16.149999999999999" customHeight="1" thickBot="1">
      <c r="A18" s="80"/>
      <c r="B18" s="67"/>
      <c r="C18" s="2" t="s">
        <v>11</v>
      </c>
      <c r="D18" s="1">
        <f t="shared" ref="D18:D19" si="3">SUM(E18:H18)</f>
        <v>465</v>
      </c>
      <c r="E18" s="1">
        <f t="shared" si="2"/>
        <v>0</v>
      </c>
      <c r="F18" s="1">
        <f t="shared" si="2"/>
        <v>0</v>
      </c>
      <c r="G18" s="1">
        <f t="shared" si="2"/>
        <v>465</v>
      </c>
      <c r="H18" s="1">
        <f t="shared" si="2"/>
        <v>0</v>
      </c>
      <c r="I18" s="70"/>
      <c r="J18" s="70"/>
      <c r="K18" s="70"/>
      <c r="L18" s="70"/>
      <c r="M18" s="70"/>
      <c r="N18" s="12"/>
    </row>
    <row r="19" spans="1:16" ht="16.149999999999999" customHeight="1" thickBot="1">
      <c r="A19" s="80"/>
      <c r="B19" s="68"/>
      <c r="C19" s="2" t="s">
        <v>35</v>
      </c>
      <c r="D19" s="1">
        <f t="shared" si="3"/>
        <v>465</v>
      </c>
      <c r="E19" s="1">
        <f t="shared" si="2"/>
        <v>0</v>
      </c>
      <c r="F19" s="1">
        <f t="shared" si="2"/>
        <v>0</v>
      </c>
      <c r="G19" s="1">
        <f t="shared" si="2"/>
        <v>465</v>
      </c>
      <c r="H19" s="1">
        <f t="shared" si="2"/>
        <v>0</v>
      </c>
      <c r="I19" s="70"/>
      <c r="J19" s="70"/>
      <c r="K19" s="70"/>
      <c r="L19" s="70"/>
      <c r="M19" s="70"/>
    </row>
    <row r="20" spans="1:16" ht="34.5" customHeight="1" thickBot="1">
      <c r="A20" s="82" t="s">
        <v>75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4"/>
    </row>
    <row r="21" spans="1:16" ht="16.5" customHeight="1" thickBot="1">
      <c r="A21" s="63" t="s">
        <v>23</v>
      </c>
      <c r="B21" s="82" t="s">
        <v>59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6" ht="35.25" customHeight="1" thickBot="1">
      <c r="A22" s="65"/>
      <c r="B22" s="82" t="s">
        <v>49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</row>
    <row r="23" spans="1:16" s="12" customFormat="1" ht="45.75" customHeight="1" thickBot="1">
      <c r="A23" s="63" t="s">
        <v>13</v>
      </c>
      <c r="B23" s="66" t="s">
        <v>30</v>
      </c>
      <c r="C23" s="2" t="s">
        <v>10</v>
      </c>
      <c r="D23" s="1">
        <f>SUM(E23:H23)</f>
        <v>1765.6</v>
      </c>
      <c r="E23" s="1">
        <v>178.1</v>
      </c>
      <c r="F23" s="1">
        <v>898.9</v>
      </c>
      <c r="G23" s="1">
        <v>688.6</v>
      </c>
      <c r="H23" s="2">
        <v>0</v>
      </c>
      <c r="I23" s="66" t="s">
        <v>48</v>
      </c>
      <c r="J23" s="3" t="s">
        <v>33</v>
      </c>
      <c r="K23" s="3">
        <v>1</v>
      </c>
      <c r="L23" s="66" t="s">
        <v>27</v>
      </c>
      <c r="M23" s="63" t="s">
        <v>31</v>
      </c>
    </row>
    <row r="24" spans="1:16" s="12" customFormat="1" ht="48" customHeight="1" thickBot="1">
      <c r="A24" s="64"/>
      <c r="B24" s="67"/>
      <c r="C24" s="2" t="s">
        <v>11</v>
      </c>
      <c r="D24" s="1">
        <f t="shared" ref="D24:D25" si="4">SUM(E24:H24)</f>
        <v>3515.5</v>
      </c>
      <c r="E24" s="1">
        <v>280.10000000000002</v>
      </c>
      <c r="F24" s="1">
        <v>1298</v>
      </c>
      <c r="G24" s="1">
        <v>1937.4</v>
      </c>
      <c r="H24" s="2">
        <v>0</v>
      </c>
      <c r="I24" s="67"/>
      <c r="J24" s="2" t="s">
        <v>34</v>
      </c>
      <c r="K24" s="2">
        <v>3</v>
      </c>
      <c r="L24" s="67"/>
      <c r="M24" s="64"/>
      <c r="N24" s="13"/>
      <c r="O24" s="13"/>
      <c r="P24" s="13"/>
    </row>
    <row r="25" spans="1:16" s="12" customFormat="1" ht="45" customHeight="1" thickBot="1">
      <c r="A25" s="65"/>
      <c r="B25" s="68"/>
      <c r="C25" s="2" t="s">
        <v>35</v>
      </c>
      <c r="D25" s="1">
        <f t="shared" si="4"/>
        <v>3704.8</v>
      </c>
      <c r="E25" s="1">
        <v>340.6</v>
      </c>
      <c r="F25" s="1">
        <v>1426.8</v>
      </c>
      <c r="G25" s="1">
        <v>1937.4</v>
      </c>
      <c r="H25" s="2">
        <v>0</v>
      </c>
      <c r="I25" s="68"/>
      <c r="J25" s="2" t="s">
        <v>34</v>
      </c>
      <c r="K25" s="2">
        <v>3</v>
      </c>
      <c r="L25" s="68"/>
      <c r="M25" s="65"/>
      <c r="N25" s="13"/>
      <c r="O25" s="13"/>
      <c r="P25" s="13"/>
    </row>
    <row r="26" spans="1:16" ht="48.75" customHeight="1" thickBot="1">
      <c r="A26" s="63" t="s">
        <v>81</v>
      </c>
      <c r="B26" s="66" t="s">
        <v>79</v>
      </c>
      <c r="C26" s="2" t="s">
        <v>10</v>
      </c>
      <c r="D26" s="1">
        <f>SUM(E26:H26)</f>
        <v>1765.6</v>
      </c>
      <c r="E26" s="1">
        <v>178.1</v>
      </c>
      <c r="F26" s="1">
        <v>898.9</v>
      </c>
      <c r="G26" s="1">
        <v>688.6</v>
      </c>
      <c r="H26" s="2">
        <v>0</v>
      </c>
      <c r="I26" s="66" t="s">
        <v>48</v>
      </c>
      <c r="J26" s="3" t="s">
        <v>33</v>
      </c>
      <c r="K26" s="3">
        <v>1</v>
      </c>
      <c r="L26" s="66" t="s">
        <v>27</v>
      </c>
      <c r="M26" s="63" t="s">
        <v>31</v>
      </c>
    </row>
    <row r="27" spans="1:16" ht="49.5" customHeight="1" thickBot="1">
      <c r="A27" s="64"/>
      <c r="B27" s="67"/>
      <c r="C27" s="2" t="s">
        <v>11</v>
      </c>
      <c r="D27" s="1">
        <f t="shared" ref="D27:D28" si="5">SUM(E27:H27)</f>
        <v>2587</v>
      </c>
      <c r="E27" s="1">
        <v>280.10000000000002</v>
      </c>
      <c r="F27" s="1">
        <v>1298</v>
      </c>
      <c r="G27" s="1">
        <v>1008.9</v>
      </c>
      <c r="H27" s="2">
        <v>0</v>
      </c>
      <c r="I27" s="67"/>
      <c r="J27" s="2" t="s">
        <v>34</v>
      </c>
      <c r="K27" s="2">
        <v>3</v>
      </c>
      <c r="L27" s="67"/>
      <c r="M27" s="64"/>
    </row>
    <row r="28" spans="1:16" ht="41.25" customHeight="1" thickBot="1">
      <c r="A28" s="65"/>
      <c r="B28" s="68"/>
      <c r="C28" s="2" t="s">
        <v>35</v>
      </c>
      <c r="D28" s="1">
        <f t="shared" si="5"/>
        <v>2897.4</v>
      </c>
      <c r="E28" s="1">
        <v>340.6</v>
      </c>
      <c r="F28" s="1">
        <v>1426.8</v>
      </c>
      <c r="G28" s="1">
        <v>1130</v>
      </c>
      <c r="H28" s="2">
        <v>0</v>
      </c>
      <c r="I28" s="68"/>
      <c r="J28" s="2" t="s">
        <v>34</v>
      </c>
      <c r="K28" s="2">
        <v>3</v>
      </c>
      <c r="L28" s="68"/>
      <c r="M28" s="65"/>
    </row>
    <row r="29" spans="1:16" ht="45" customHeight="1" thickBot="1">
      <c r="A29" s="63" t="s">
        <v>82</v>
      </c>
      <c r="B29" s="66" t="s">
        <v>80</v>
      </c>
      <c r="C29" s="2" t="s">
        <v>10</v>
      </c>
      <c r="D29" s="1">
        <f>SUM(E29:H29)</f>
        <v>0</v>
      </c>
      <c r="E29" s="1">
        <v>0</v>
      </c>
      <c r="F29" s="1">
        <v>0</v>
      </c>
      <c r="G29" s="1">
        <v>0</v>
      </c>
      <c r="H29" s="2">
        <v>0</v>
      </c>
      <c r="I29" s="66" t="s">
        <v>48</v>
      </c>
      <c r="J29" s="3" t="s">
        <v>33</v>
      </c>
      <c r="K29" s="3">
        <v>0</v>
      </c>
      <c r="L29" s="66" t="s">
        <v>27</v>
      </c>
      <c r="M29" s="63" t="s">
        <v>31</v>
      </c>
      <c r="N29" s="12"/>
    </row>
    <row r="30" spans="1:16" ht="47.25" customHeight="1" thickBot="1">
      <c r="A30" s="64"/>
      <c r="B30" s="67"/>
      <c r="C30" s="2" t="s">
        <v>11</v>
      </c>
      <c r="D30" s="1">
        <f t="shared" ref="D30:D34" si="6">SUM(E30:H30)</f>
        <v>0</v>
      </c>
      <c r="E30" s="1">
        <v>0</v>
      </c>
      <c r="F30" s="1">
        <v>0</v>
      </c>
      <c r="G30" s="1">
        <v>0</v>
      </c>
      <c r="H30" s="2">
        <v>0</v>
      </c>
      <c r="I30" s="67"/>
      <c r="J30" s="2" t="s">
        <v>34</v>
      </c>
      <c r="K30" s="2">
        <v>0</v>
      </c>
      <c r="L30" s="67"/>
      <c r="M30" s="64"/>
    </row>
    <row r="31" spans="1:16" ht="45" customHeight="1" thickBot="1">
      <c r="A31" s="65"/>
      <c r="B31" s="68"/>
      <c r="C31" s="2" t="s">
        <v>35</v>
      </c>
      <c r="D31" s="1">
        <f t="shared" si="6"/>
        <v>0</v>
      </c>
      <c r="E31" s="1">
        <v>0</v>
      </c>
      <c r="F31" s="1">
        <v>0</v>
      </c>
      <c r="G31" s="1">
        <v>0</v>
      </c>
      <c r="H31" s="2">
        <v>0</v>
      </c>
      <c r="I31" s="68"/>
      <c r="J31" s="2" t="s">
        <v>34</v>
      </c>
      <c r="K31" s="2">
        <v>0</v>
      </c>
      <c r="L31" s="68"/>
      <c r="M31" s="65"/>
    </row>
    <row r="32" spans="1:16" ht="45" customHeight="1" thickBot="1">
      <c r="A32" s="79"/>
      <c r="B32" s="66" t="s">
        <v>77</v>
      </c>
      <c r="C32" s="2" t="s">
        <v>10</v>
      </c>
      <c r="D32" s="1">
        <f t="shared" si="6"/>
        <v>1765.6</v>
      </c>
      <c r="E32" s="1">
        <f t="shared" ref="E32:G34" si="7">E23</f>
        <v>178.1</v>
      </c>
      <c r="F32" s="1">
        <f t="shared" si="7"/>
        <v>898.9</v>
      </c>
      <c r="G32" s="1">
        <f t="shared" si="7"/>
        <v>688.6</v>
      </c>
      <c r="H32" s="2">
        <f t="shared" ref="H32" si="8">H29</f>
        <v>0</v>
      </c>
      <c r="I32" s="66" t="s">
        <v>8</v>
      </c>
      <c r="J32" s="66" t="s">
        <v>8</v>
      </c>
      <c r="K32" s="66" t="s">
        <v>8</v>
      </c>
      <c r="L32" s="66" t="s">
        <v>8</v>
      </c>
      <c r="M32" s="66" t="s">
        <v>8</v>
      </c>
    </row>
    <row r="33" spans="1:16" ht="39" customHeight="1" thickBot="1">
      <c r="A33" s="80"/>
      <c r="B33" s="67"/>
      <c r="C33" s="2" t="s">
        <v>11</v>
      </c>
      <c r="D33" s="1">
        <f t="shared" si="6"/>
        <v>3515.5</v>
      </c>
      <c r="E33" s="1">
        <f t="shared" si="7"/>
        <v>280.10000000000002</v>
      </c>
      <c r="F33" s="1">
        <f t="shared" si="7"/>
        <v>1298</v>
      </c>
      <c r="G33" s="1">
        <f t="shared" si="7"/>
        <v>1937.4</v>
      </c>
      <c r="H33" s="2">
        <f>H30</f>
        <v>0</v>
      </c>
      <c r="I33" s="67"/>
      <c r="J33" s="67"/>
      <c r="K33" s="67"/>
      <c r="L33" s="67"/>
      <c r="M33" s="67"/>
    </row>
    <row r="34" spans="1:16" ht="33" customHeight="1" thickBot="1">
      <c r="A34" s="81"/>
      <c r="B34" s="68"/>
      <c r="C34" s="2" t="s">
        <v>35</v>
      </c>
      <c r="D34" s="1">
        <f t="shared" si="6"/>
        <v>3704.8</v>
      </c>
      <c r="E34" s="1">
        <f t="shared" si="7"/>
        <v>340.6</v>
      </c>
      <c r="F34" s="1">
        <f t="shared" si="7"/>
        <v>1426.8</v>
      </c>
      <c r="G34" s="1">
        <f t="shared" si="7"/>
        <v>1937.4</v>
      </c>
      <c r="H34" s="2">
        <v>0</v>
      </c>
      <c r="I34" s="68"/>
      <c r="J34" s="68"/>
      <c r="K34" s="68"/>
      <c r="L34" s="68"/>
      <c r="M34" s="68"/>
    </row>
    <row r="35" spans="1:16" ht="33" customHeight="1" thickBot="1">
      <c r="A35" s="82" t="s">
        <v>55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4"/>
    </row>
    <row r="36" spans="1:16" ht="24.75" customHeight="1" thickBot="1">
      <c r="A36" s="63" t="s">
        <v>14</v>
      </c>
      <c r="B36" s="85" t="s">
        <v>56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6" ht="34.5" customHeight="1" thickBot="1">
      <c r="A37" s="65"/>
      <c r="B37" s="85" t="s">
        <v>98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6" ht="59.25" customHeight="1" thickBot="1">
      <c r="A38" s="63" t="s">
        <v>15</v>
      </c>
      <c r="B38" s="66" t="s">
        <v>44</v>
      </c>
      <c r="C38" s="2" t="s">
        <v>10</v>
      </c>
      <c r="D38" s="1">
        <f>E38+F38+G38+H38</f>
        <v>1103</v>
      </c>
      <c r="E38" s="1">
        <v>0</v>
      </c>
      <c r="F38" s="1">
        <v>0</v>
      </c>
      <c r="G38" s="1">
        <v>1103</v>
      </c>
      <c r="H38" s="1">
        <v>0</v>
      </c>
      <c r="I38" s="66" t="s">
        <v>60</v>
      </c>
      <c r="J38" s="2" t="s">
        <v>40</v>
      </c>
      <c r="K38" s="2">
        <v>100</v>
      </c>
      <c r="L38" s="66" t="s">
        <v>86</v>
      </c>
      <c r="M38" s="66" t="s">
        <v>61</v>
      </c>
    </row>
    <row r="39" spans="1:16" ht="57" customHeight="1" thickBot="1">
      <c r="A39" s="64"/>
      <c r="B39" s="67"/>
      <c r="C39" s="2" t="s">
        <v>11</v>
      </c>
      <c r="D39" s="1">
        <f>E39+F39+G39+H39</f>
        <v>0</v>
      </c>
      <c r="E39" s="1">
        <v>0</v>
      </c>
      <c r="F39" s="1">
        <v>0</v>
      </c>
      <c r="G39" s="1">
        <v>0</v>
      </c>
      <c r="H39" s="1">
        <v>0</v>
      </c>
      <c r="I39" s="67"/>
      <c r="J39" s="2" t="s">
        <v>40</v>
      </c>
      <c r="K39" s="2">
        <v>100</v>
      </c>
      <c r="L39" s="67"/>
      <c r="M39" s="67"/>
    </row>
    <row r="40" spans="1:16" ht="61.5" customHeight="1" thickBot="1">
      <c r="A40" s="65"/>
      <c r="B40" s="68"/>
      <c r="C40" s="2" t="s">
        <v>35</v>
      </c>
      <c r="D40" s="1">
        <f>E40+F40+G40+H40</f>
        <v>0</v>
      </c>
      <c r="E40" s="1">
        <v>0</v>
      </c>
      <c r="F40" s="1">
        <v>0</v>
      </c>
      <c r="G40" s="1">
        <v>0</v>
      </c>
      <c r="H40" s="1">
        <v>0</v>
      </c>
      <c r="I40" s="68"/>
      <c r="J40" s="2" t="s">
        <v>40</v>
      </c>
      <c r="K40" s="2">
        <v>100</v>
      </c>
      <c r="L40" s="68"/>
      <c r="M40" s="68"/>
    </row>
    <row r="41" spans="1:16" ht="45" customHeight="1" thickBot="1">
      <c r="A41" s="63" t="s">
        <v>26</v>
      </c>
      <c r="B41" s="69" t="s">
        <v>105</v>
      </c>
      <c r="C41" s="2" t="s">
        <v>10</v>
      </c>
      <c r="D41" s="1">
        <f t="shared" ref="D41:D43" si="9">E41+F41+G41+H41</f>
        <v>896</v>
      </c>
      <c r="E41" s="1">
        <v>0</v>
      </c>
      <c r="F41" s="1">
        <v>851.2</v>
      </c>
      <c r="G41" s="1">
        <v>44.8</v>
      </c>
      <c r="H41" s="1">
        <v>0</v>
      </c>
      <c r="I41" s="69" t="s">
        <v>107</v>
      </c>
      <c r="J41" s="2" t="s">
        <v>40</v>
      </c>
      <c r="K41" s="2">
        <v>100</v>
      </c>
      <c r="L41" s="66" t="s">
        <v>86</v>
      </c>
      <c r="M41" s="66" t="s">
        <v>61</v>
      </c>
      <c r="O41" s="14"/>
      <c r="P41" s="15"/>
    </row>
    <row r="42" spans="1:16" ht="45" customHeight="1" thickBot="1">
      <c r="A42" s="64"/>
      <c r="B42" s="69"/>
      <c r="C42" s="2" t="s">
        <v>11</v>
      </c>
      <c r="D42" s="1">
        <f>E42+F42+G42+H42</f>
        <v>0</v>
      </c>
      <c r="E42" s="1">
        <v>0</v>
      </c>
      <c r="F42" s="1">
        <v>0</v>
      </c>
      <c r="G42" s="1">
        <v>0</v>
      </c>
      <c r="H42" s="1">
        <v>0</v>
      </c>
      <c r="I42" s="69"/>
      <c r="J42" s="2" t="s">
        <v>40</v>
      </c>
      <c r="K42" s="2">
        <v>0</v>
      </c>
      <c r="L42" s="67"/>
      <c r="M42" s="67"/>
    </row>
    <row r="43" spans="1:16" ht="45" customHeight="1" thickBot="1">
      <c r="A43" s="65"/>
      <c r="B43" s="69"/>
      <c r="C43" s="2" t="s">
        <v>35</v>
      </c>
      <c r="D43" s="1">
        <f t="shared" si="9"/>
        <v>0</v>
      </c>
      <c r="E43" s="1">
        <v>0</v>
      </c>
      <c r="F43" s="1">
        <v>0</v>
      </c>
      <c r="G43" s="1">
        <v>0</v>
      </c>
      <c r="H43" s="1">
        <v>0</v>
      </c>
      <c r="I43" s="69"/>
      <c r="J43" s="2" t="s">
        <v>40</v>
      </c>
      <c r="K43" s="2">
        <v>0</v>
      </c>
      <c r="L43" s="68"/>
      <c r="M43" s="68"/>
    </row>
    <row r="44" spans="1:16" ht="33" customHeight="1" thickBot="1">
      <c r="A44" s="66"/>
      <c r="B44" s="66" t="s">
        <v>77</v>
      </c>
      <c r="C44" s="2" t="s">
        <v>10</v>
      </c>
      <c r="D44" s="1">
        <f>SUM(E44:H44)</f>
        <v>1999</v>
      </c>
      <c r="E44" s="1">
        <f t="shared" ref="E44:F44" si="10">E41+E38</f>
        <v>0</v>
      </c>
      <c r="F44" s="1">
        <f t="shared" si="10"/>
        <v>851.2</v>
      </c>
      <c r="G44" s="1">
        <f>G41+G38</f>
        <v>1147.8</v>
      </c>
      <c r="H44" s="1">
        <f t="shared" ref="H44" si="11">H41</f>
        <v>0</v>
      </c>
      <c r="I44" s="66" t="s">
        <v>8</v>
      </c>
      <c r="J44" s="66" t="s">
        <v>8</v>
      </c>
      <c r="K44" s="66" t="s">
        <v>8</v>
      </c>
      <c r="L44" s="66" t="s">
        <v>8</v>
      </c>
      <c r="M44" s="66" t="s">
        <v>8</v>
      </c>
    </row>
    <row r="45" spans="1:16" ht="33" customHeight="1" thickBot="1">
      <c r="A45" s="67"/>
      <c r="B45" s="67"/>
      <c r="C45" s="2" t="s">
        <v>11</v>
      </c>
      <c r="D45" s="1">
        <f t="shared" ref="D45:D46" si="12">SUM(E45:H45)</f>
        <v>0</v>
      </c>
      <c r="E45" s="1">
        <f t="shared" ref="E45:H46" si="13">E42</f>
        <v>0</v>
      </c>
      <c r="F45" s="1">
        <f t="shared" si="13"/>
        <v>0</v>
      </c>
      <c r="G45" s="1">
        <f t="shared" si="13"/>
        <v>0</v>
      </c>
      <c r="H45" s="1">
        <f t="shared" si="13"/>
        <v>0</v>
      </c>
      <c r="I45" s="67"/>
      <c r="J45" s="67"/>
      <c r="K45" s="67"/>
      <c r="L45" s="67"/>
      <c r="M45" s="67"/>
    </row>
    <row r="46" spans="1:16" ht="33" customHeight="1" thickBot="1">
      <c r="A46" s="67"/>
      <c r="B46" s="68"/>
      <c r="C46" s="2" t="s">
        <v>35</v>
      </c>
      <c r="D46" s="1">
        <f t="shared" si="12"/>
        <v>0</v>
      </c>
      <c r="E46" s="1">
        <f t="shared" si="13"/>
        <v>0</v>
      </c>
      <c r="F46" s="1">
        <f t="shared" si="13"/>
        <v>0</v>
      </c>
      <c r="G46" s="1">
        <f t="shared" si="13"/>
        <v>0</v>
      </c>
      <c r="H46" s="1">
        <f t="shared" si="13"/>
        <v>0</v>
      </c>
      <c r="I46" s="67"/>
      <c r="J46" s="67"/>
      <c r="K46" s="67"/>
      <c r="L46" s="67"/>
      <c r="M46" s="67"/>
    </row>
    <row r="47" spans="1:16" ht="58.5" customHeight="1" thickBot="1">
      <c r="A47" s="82" t="s">
        <v>57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/>
    </row>
    <row r="48" spans="1:16" ht="45.75" customHeight="1" thickBot="1">
      <c r="A48" s="63" t="s">
        <v>28</v>
      </c>
      <c r="B48" s="85" t="s">
        <v>58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3" ht="40.5" customHeight="1" thickBot="1">
      <c r="A49" s="65"/>
      <c r="B49" s="85" t="s">
        <v>99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</row>
    <row r="50" spans="1:13" ht="41.25" customHeight="1" thickBot="1">
      <c r="A50" s="63" t="s">
        <v>29</v>
      </c>
      <c r="B50" s="70" t="s">
        <v>91</v>
      </c>
      <c r="C50" s="2" t="s">
        <v>10</v>
      </c>
      <c r="D50" s="1">
        <f>SUM(E50:H50)</f>
        <v>1771.1</v>
      </c>
      <c r="E50" s="1">
        <v>0</v>
      </c>
      <c r="F50" s="1">
        <v>0</v>
      </c>
      <c r="G50" s="1">
        <v>1771.1</v>
      </c>
      <c r="H50" s="1">
        <v>0</v>
      </c>
      <c r="I50" s="66" t="s">
        <v>92</v>
      </c>
      <c r="J50" s="2" t="s">
        <v>93</v>
      </c>
      <c r="K50" s="2" t="s">
        <v>93</v>
      </c>
      <c r="L50" s="66" t="s">
        <v>90</v>
      </c>
      <c r="M50" s="66" t="s">
        <v>95</v>
      </c>
    </row>
    <row r="51" spans="1:13" ht="41.25" customHeight="1" thickBot="1">
      <c r="A51" s="64"/>
      <c r="B51" s="66"/>
      <c r="C51" s="3" t="s">
        <v>11</v>
      </c>
      <c r="D51" s="1">
        <f t="shared" ref="D51:D52" si="14">SUM(E51:H51)</f>
        <v>289.39999999999998</v>
      </c>
      <c r="E51" s="1">
        <v>0</v>
      </c>
      <c r="F51" s="1">
        <v>0</v>
      </c>
      <c r="G51" s="1">
        <v>289.39999999999998</v>
      </c>
      <c r="H51" s="1">
        <v>0</v>
      </c>
      <c r="I51" s="67"/>
      <c r="J51" s="2" t="s">
        <v>93</v>
      </c>
      <c r="K51" s="2" t="s">
        <v>93</v>
      </c>
      <c r="L51" s="67"/>
      <c r="M51" s="71"/>
    </row>
    <row r="52" spans="1:13" ht="41.25" customHeight="1" thickBot="1">
      <c r="A52" s="65"/>
      <c r="B52" s="66"/>
      <c r="C52" s="2" t="s">
        <v>35</v>
      </c>
      <c r="D52" s="1">
        <f t="shared" si="14"/>
        <v>289.39999999999998</v>
      </c>
      <c r="E52" s="1">
        <v>0</v>
      </c>
      <c r="F52" s="1">
        <v>0</v>
      </c>
      <c r="G52" s="1">
        <v>289.39999999999998</v>
      </c>
      <c r="H52" s="1">
        <v>0</v>
      </c>
      <c r="I52" s="68"/>
      <c r="J52" s="2" t="s">
        <v>93</v>
      </c>
      <c r="K52" s="2" t="s">
        <v>93</v>
      </c>
      <c r="L52" s="68"/>
      <c r="M52" s="72"/>
    </row>
    <row r="53" spans="1:13" ht="66" customHeight="1" thickBot="1">
      <c r="A53" s="63" t="s">
        <v>72</v>
      </c>
      <c r="B53" s="66" t="s">
        <v>78</v>
      </c>
      <c r="C53" s="2" t="s">
        <v>10</v>
      </c>
      <c r="D53" s="1">
        <f t="shared" ref="D53:D55" si="15">E53+F53+G53+H53</f>
        <v>500</v>
      </c>
      <c r="E53" s="1">
        <v>0</v>
      </c>
      <c r="F53" s="1">
        <v>0</v>
      </c>
      <c r="G53" s="1">
        <v>500</v>
      </c>
      <c r="H53" s="1">
        <v>0</v>
      </c>
      <c r="I53" s="66" t="s">
        <v>36</v>
      </c>
      <c r="J53" s="2" t="s">
        <v>34</v>
      </c>
      <c r="K53" s="2">
        <v>50</v>
      </c>
      <c r="L53" s="70" t="s">
        <v>96</v>
      </c>
      <c r="M53" s="66" t="s">
        <v>94</v>
      </c>
    </row>
    <row r="54" spans="1:13" ht="66" customHeight="1" thickBot="1">
      <c r="A54" s="64"/>
      <c r="B54" s="67"/>
      <c r="C54" s="3" t="s">
        <v>11</v>
      </c>
      <c r="D54" s="1">
        <f t="shared" si="15"/>
        <v>100</v>
      </c>
      <c r="E54" s="1">
        <v>0</v>
      </c>
      <c r="F54" s="1">
        <v>0</v>
      </c>
      <c r="G54" s="1">
        <v>100</v>
      </c>
      <c r="H54" s="1">
        <v>0</v>
      </c>
      <c r="I54" s="67"/>
      <c r="J54" s="2" t="s">
        <v>34</v>
      </c>
      <c r="K54" s="2">
        <v>10</v>
      </c>
      <c r="L54" s="70"/>
      <c r="M54" s="71"/>
    </row>
    <row r="55" spans="1:13" ht="66" customHeight="1" thickBot="1">
      <c r="A55" s="65"/>
      <c r="B55" s="68"/>
      <c r="C55" s="2" t="s">
        <v>35</v>
      </c>
      <c r="D55" s="1">
        <f t="shared" si="15"/>
        <v>100</v>
      </c>
      <c r="E55" s="1">
        <v>0</v>
      </c>
      <c r="F55" s="1">
        <v>0</v>
      </c>
      <c r="G55" s="1">
        <v>100</v>
      </c>
      <c r="H55" s="1">
        <v>0</v>
      </c>
      <c r="I55" s="68"/>
      <c r="J55" s="3" t="s">
        <v>34</v>
      </c>
      <c r="K55" s="3">
        <v>10</v>
      </c>
      <c r="L55" s="70"/>
      <c r="M55" s="72"/>
    </row>
    <row r="56" spans="1:13" ht="96" customHeight="1" thickBot="1">
      <c r="A56" s="63" t="s">
        <v>73</v>
      </c>
      <c r="B56" s="66" t="s">
        <v>62</v>
      </c>
      <c r="C56" s="2" t="s">
        <v>10</v>
      </c>
      <c r="D56" s="1">
        <f>SUM(E56:H56)</f>
        <v>840.8</v>
      </c>
      <c r="E56" s="1">
        <v>0</v>
      </c>
      <c r="F56" s="1">
        <v>0</v>
      </c>
      <c r="G56" s="1">
        <v>840.8</v>
      </c>
      <c r="H56" s="1">
        <v>0</v>
      </c>
      <c r="I56" s="66" t="s">
        <v>66</v>
      </c>
      <c r="J56" s="2" t="s">
        <v>34</v>
      </c>
      <c r="K56" s="2">
        <v>4</v>
      </c>
      <c r="L56" s="70" t="s">
        <v>96</v>
      </c>
      <c r="M56" s="66" t="s">
        <v>94</v>
      </c>
    </row>
    <row r="57" spans="1:13" ht="86.25" customHeight="1" thickBot="1">
      <c r="A57" s="64"/>
      <c r="B57" s="67"/>
      <c r="C57" s="3" t="s">
        <v>11</v>
      </c>
      <c r="D57" s="1">
        <f t="shared" ref="D57:D58" si="16">SUM(E57:H57)</f>
        <v>100</v>
      </c>
      <c r="E57" s="1">
        <v>0</v>
      </c>
      <c r="F57" s="1">
        <v>0</v>
      </c>
      <c r="G57" s="1">
        <v>100</v>
      </c>
      <c r="H57" s="1">
        <v>0</v>
      </c>
      <c r="I57" s="67"/>
      <c r="J57" s="2" t="s">
        <v>34</v>
      </c>
      <c r="K57" s="2">
        <v>1</v>
      </c>
      <c r="L57" s="70"/>
      <c r="M57" s="71"/>
    </row>
    <row r="58" spans="1:13" ht="84.75" customHeight="1" thickBot="1">
      <c r="A58" s="65"/>
      <c r="B58" s="68"/>
      <c r="C58" s="2" t="s">
        <v>35</v>
      </c>
      <c r="D58" s="1">
        <f t="shared" si="16"/>
        <v>100</v>
      </c>
      <c r="E58" s="1">
        <v>0</v>
      </c>
      <c r="F58" s="1">
        <v>0</v>
      </c>
      <c r="G58" s="1">
        <v>100</v>
      </c>
      <c r="H58" s="1">
        <v>0</v>
      </c>
      <c r="I58" s="68"/>
      <c r="J58" s="3" t="s">
        <v>34</v>
      </c>
      <c r="K58" s="3">
        <v>1</v>
      </c>
      <c r="L58" s="70"/>
      <c r="M58" s="72"/>
    </row>
    <row r="59" spans="1:13" ht="104.25" customHeight="1" thickBot="1">
      <c r="A59" s="63" t="s">
        <v>74</v>
      </c>
      <c r="B59" s="66" t="s">
        <v>65</v>
      </c>
      <c r="C59" s="2" t="s">
        <v>10</v>
      </c>
      <c r="D59" s="1">
        <f>SUM(E59:H59)</f>
        <v>446</v>
      </c>
      <c r="E59" s="1">
        <v>0</v>
      </c>
      <c r="F59" s="1">
        <v>0</v>
      </c>
      <c r="G59" s="1">
        <v>446</v>
      </c>
      <c r="H59" s="1">
        <v>0</v>
      </c>
      <c r="I59" s="66" t="s">
        <v>67</v>
      </c>
      <c r="J59" s="2" t="s">
        <v>34</v>
      </c>
      <c r="K59" s="2">
        <v>3</v>
      </c>
      <c r="L59" s="70" t="s">
        <v>96</v>
      </c>
      <c r="M59" s="66" t="s">
        <v>64</v>
      </c>
    </row>
    <row r="60" spans="1:13" ht="80.25" customHeight="1" thickBot="1">
      <c r="A60" s="64"/>
      <c r="B60" s="67"/>
      <c r="C60" s="3" t="s">
        <v>11</v>
      </c>
      <c r="D60" s="1">
        <f t="shared" ref="D60:D64" si="17">SUM(E60:H60)</f>
        <v>200</v>
      </c>
      <c r="E60" s="1">
        <v>0</v>
      </c>
      <c r="F60" s="1">
        <v>0</v>
      </c>
      <c r="G60" s="1">
        <v>200</v>
      </c>
      <c r="H60" s="1">
        <v>0</v>
      </c>
      <c r="I60" s="67"/>
      <c r="J60" s="2" t="s">
        <v>34</v>
      </c>
      <c r="K60" s="2">
        <v>3</v>
      </c>
      <c r="L60" s="70"/>
      <c r="M60" s="71"/>
    </row>
    <row r="61" spans="1:13" ht="81.75" customHeight="1" thickBot="1">
      <c r="A61" s="65"/>
      <c r="B61" s="68"/>
      <c r="C61" s="2" t="s">
        <v>35</v>
      </c>
      <c r="D61" s="1">
        <f t="shared" si="17"/>
        <v>200</v>
      </c>
      <c r="E61" s="1">
        <v>0</v>
      </c>
      <c r="F61" s="1">
        <v>0</v>
      </c>
      <c r="G61" s="1">
        <v>200</v>
      </c>
      <c r="H61" s="1">
        <v>0</v>
      </c>
      <c r="I61" s="68"/>
      <c r="J61" s="3" t="s">
        <v>34</v>
      </c>
      <c r="K61" s="3">
        <v>3</v>
      </c>
      <c r="L61" s="70"/>
      <c r="M61" s="72"/>
    </row>
    <row r="62" spans="1:13" ht="103.5" customHeight="1" thickBot="1">
      <c r="A62" s="63" t="s">
        <v>83</v>
      </c>
      <c r="B62" s="66" t="s">
        <v>84</v>
      </c>
      <c r="C62" s="2" t="s">
        <v>10</v>
      </c>
      <c r="D62" s="1">
        <f t="shared" si="17"/>
        <v>193.79999999999998</v>
      </c>
      <c r="E62" s="1">
        <v>0</v>
      </c>
      <c r="F62" s="1">
        <v>184.1</v>
      </c>
      <c r="G62" s="1">
        <v>9.6999999999999993</v>
      </c>
      <c r="H62" s="1">
        <v>0</v>
      </c>
      <c r="I62" s="66" t="s">
        <v>85</v>
      </c>
      <c r="J62" s="3" t="s">
        <v>34</v>
      </c>
      <c r="K62" s="3">
        <v>1</v>
      </c>
      <c r="L62" s="70" t="s">
        <v>97</v>
      </c>
      <c r="M62" s="66" t="s">
        <v>63</v>
      </c>
    </row>
    <row r="63" spans="1:13" ht="102.75" customHeight="1" thickBot="1">
      <c r="A63" s="64"/>
      <c r="B63" s="67"/>
      <c r="C63" s="3" t="s">
        <v>11</v>
      </c>
      <c r="D63" s="1">
        <f t="shared" si="17"/>
        <v>0</v>
      </c>
      <c r="E63" s="1">
        <v>0</v>
      </c>
      <c r="F63" s="1">
        <v>0</v>
      </c>
      <c r="G63" s="1">
        <v>0</v>
      </c>
      <c r="H63" s="1">
        <v>0</v>
      </c>
      <c r="I63" s="67"/>
      <c r="J63" s="3" t="s">
        <v>34</v>
      </c>
      <c r="K63" s="3">
        <v>0</v>
      </c>
      <c r="L63" s="70"/>
      <c r="M63" s="67"/>
    </row>
    <row r="64" spans="1:13" ht="86.25" customHeight="1" thickBot="1">
      <c r="A64" s="65"/>
      <c r="B64" s="68"/>
      <c r="C64" s="2" t="s">
        <v>35</v>
      </c>
      <c r="D64" s="1">
        <f t="shared" si="17"/>
        <v>0</v>
      </c>
      <c r="E64" s="1">
        <v>0</v>
      </c>
      <c r="F64" s="1">
        <v>0</v>
      </c>
      <c r="G64" s="1">
        <v>0</v>
      </c>
      <c r="H64" s="1">
        <v>0</v>
      </c>
      <c r="I64" s="68"/>
      <c r="J64" s="3" t="s">
        <v>34</v>
      </c>
      <c r="K64" s="3">
        <v>0</v>
      </c>
      <c r="L64" s="70"/>
      <c r="M64" s="68"/>
    </row>
    <row r="65" spans="1:13" ht="48" customHeight="1" thickBot="1">
      <c r="A65" s="63" t="s">
        <v>87</v>
      </c>
      <c r="B65" s="66" t="s">
        <v>88</v>
      </c>
      <c r="C65" s="2" t="s">
        <v>10</v>
      </c>
      <c r="D65" s="1">
        <v>30.5</v>
      </c>
      <c r="E65" s="1">
        <v>0</v>
      </c>
      <c r="F65" s="1">
        <v>0</v>
      </c>
      <c r="G65" s="1">
        <v>30.5</v>
      </c>
      <c r="H65" s="1">
        <v>0</v>
      </c>
      <c r="I65" s="66" t="s">
        <v>89</v>
      </c>
      <c r="J65" s="2" t="s">
        <v>40</v>
      </c>
      <c r="K65" s="2">
        <v>100</v>
      </c>
      <c r="L65" s="70" t="s">
        <v>96</v>
      </c>
      <c r="M65" s="66" t="s">
        <v>63</v>
      </c>
    </row>
    <row r="66" spans="1:13" ht="48" customHeight="1" thickBot="1">
      <c r="A66" s="64"/>
      <c r="B66" s="67"/>
      <c r="C66" s="2" t="s">
        <v>11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67"/>
      <c r="J66" s="2" t="s">
        <v>40</v>
      </c>
      <c r="K66" s="2">
        <v>100</v>
      </c>
      <c r="L66" s="70"/>
      <c r="M66" s="67"/>
    </row>
    <row r="67" spans="1:13" ht="48" customHeight="1" thickBot="1">
      <c r="A67" s="65"/>
      <c r="B67" s="68"/>
      <c r="C67" s="2" t="s">
        <v>35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68"/>
      <c r="J67" s="2" t="s">
        <v>40</v>
      </c>
      <c r="K67" s="2">
        <v>100</v>
      </c>
      <c r="L67" s="70"/>
      <c r="M67" s="68"/>
    </row>
    <row r="68" spans="1:13" ht="58.5" customHeight="1" thickBot="1">
      <c r="A68" s="66"/>
      <c r="B68" s="66" t="s">
        <v>77</v>
      </c>
      <c r="C68" s="2" t="s">
        <v>10</v>
      </c>
      <c r="D68" s="1">
        <f>SUM(E68:H68)</f>
        <v>3782.1999999999994</v>
      </c>
      <c r="E68" s="1">
        <f t="shared" ref="E68:F70" si="18">E50+E53+E56+E59+E62</f>
        <v>0</v>
      </c>
      <c r="F68" s="1">
        <f t="shared" si="18"/>
        <v>184.1</v>
      </c>
      <c r="G68" s="1">
        <f>G50+G53+G56+G59+G62+G65</f>
        <v>3598.0999999999995</v>
      </c>
      <c r="H68" s="1">
        <f>H50+H53+H56+H59+H62</f>
        <v>0</v>
      </c>
      <c r="I68" s="66" t="s">
        <v>8</v>
      </c>
      <c r="J68" s="66" t="s">
        <v>8</v>
      </c>
      <c r="K68" s="66" t="s">
        <v>8</v>
      </c>
      <c r="L68" s="66" t="s">
        <v>8</v>
      </c>
      <c r="M68" s="66" t="s">
        <v>8</v>
      </c>
    </row>
    <row r="69" spans="1:13" ht="34.5" customHeight="1" thickBot="1">
      <c r="A69" s="67"/>
      <c r="B69" s="67"/>
      <c r="C69" s="2" t="s">
        <v>11</v>
      </c>
      <c r="D69" s="1">
        <f t="shared" ref="D69:D70" si="19">SUM(E69:H69)</f>
        <v>689.4</v>
      </c>
      <c r="E69" s="1">
        <f t="shared" si="18"/>
        <v>0</v>
      </c>
      <c r="F69" s="1">
        <f t="shared" si="18"/>
        <v>0</v>
      </c>
      <c r="G69" s="1">
        <f>G51+G54+G57+G60+G63</f>
        <v>689.4</v>
      </c>
      <c r="H69" s="1">
        <f>H51+H54+H57+H60+H63</f>
        <v>0</v>
      </c>
      <c r="I69" s="67"/>
      <c r="J69" s="67"/>
      <c r="K69" s="67"/>
      <c r="L69" s="67"/>
      <c r="M69" s="67"/>
    </row>
    <row r="70" spans="1:13" ht="36" customHeight="1" thickBot="1">
      <c r="A70" s="67"/>
      <c r="B70" s="68"/>
      <c r="C70" s="2" t="s">
        <v>35</v>
      </c>
      <c r="D70" s="1">
        <f t="shared" si="19"/>
        <v>689.4</v>
      </c>
      <c r="E70" s="1">
        <f t="shared" si="18"/>
        <v>0</v>
      </c>
      <c r="F70" s="1">
        <f t="shared" si="18"/>
        <v>0</v>
      </c>
      <c r="G70" s="1">
        <f>G52+G55+G58+G61+G64</f>
        <v>689.4</v>
      </c>
      <c r="H70" s="1">
        <f>H52+H55+H58+H61+H64</f>
        <v>0</v>
      </c>
      <c r="I70" s="67"/>
      <c r="J70" s="67"/>
      <c r="K70" s="67"/>
      <c r="L70" s="67"/>
      <c r="M70" s="67"/>
    </row>
    <row r="71" spans="1:13" ht="57.75" customHeight="1" thickBot="1">
      <c r="A71" s="82" t="s">
        <v>45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</row>
    <row r="72" spans="1:13" ht="32.25" customHeight="1" thickBot="1">
      <c r="A72" s="63" t="s">
        <v>53</v>
      </c>
      <c r="B72" s="85" t="s">
        <v>46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</row>
    <row r="73" spans="1:13" ht="30.75" customHeight="1" thickBot="1">
      <c r="A73" s="65"/>
      <c r="B73" s="85" t="s">
        <v>47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</row>
    <row r="74" spans="1:13" ht="28.5" customHeight="1" thickBot="1">
      <c r="A74" s="63" t="s">
        <v>54</v>
      </c>
      <c r="B74" s="66" t="s">
        <v>39</v>
      </c>
      <c r="C74" s="2" t="s">
        <v>10</v>
      </c>
      <c r="D74" s="2">
        <f>E74+F74+G74+H74</f>
        <v>12953.3</v>
      </c>
      <c r="E74" s="2">
        <v>0</v>
      </c>
      <c r="F74" s="2">
        <v>0</v>
      </c>
      <c r="G74" s="1">
        <v>12953.3</v>
      </c>
      <c r="H74" s="2">
        <v>0</v>
      </c>
      <c r="I74" s="66" t="s">
        <v>38</v>
      </c>
      <c r="J74" s="2" t="s">
        <v>8</v>
      </c>
      <c r="K74" s="2" t="s">
        <v>8</v>
      </c>
      <c r="L74" s="66" t="s">
        <v>37</v>
      </c>
      <c r="M74" s="66" t="s">
        <v>8</v>
      </c>
    </row>
    <row r="75" spans="1:13" ht="28.5" customHeight="1" thickBot="1">
      <c r="A75" s="64"/>
      <c r="B75" s="67"/>
      <c r="C75" s="2" t="s">
        <v>11</v>
      </c>
      <c r="D75" s="2">
        <f>E75+F75+G75+H75</f>
        <v>12522.6</v>
      </c>
      <c r="E75" s="2">
        <v>0</v>
      </c>
      <c r="F75" s="2">
        <v>0</v>
      </c>
      <c r="G75" s="1">
        <v>12522.6</v>
      </c>
      <c r="H75" s="2">
        <v>0</v>
      </c>
      <c r="I75" s="67"/>
      <c r="J75" s="2" t="s">
        <v>8</v>
      </c>
      <c r="K75" s="2" t="s">
        <v>8</v>
      </c>
      <c r="L75" s="67"/>
      <c r="M75" s="67"/>
    </row>
    <row r="76" spans="1:13" ht="28.5" customHeight="1" thickBot="1">
      <c r="A76" s="65"/>
      <c r="B76" s="68"/>
      <c r="C76" s="2" t="s">
        <v>35</v>
      </c>
      <c r="D76" s="2">
        <f>E76+F76+G76+H76</f>
        <v>12522.6</v>
      </c>
      <c r="E76" s="2">
        <v>0</v>
      </c>
      <c r="F76" s="2">
        <v>0</v>
      </c>
      <c r="G76" s="1">
        <v>12522.6</v>
      </c>
      <c r="H76" s="2">
        <v>0</v>
      </c>
      <c r="I76" s="68"/>
      <c r="J76" s="3" t="s">
        <v>8</v>
      </c>
      <c r="K76" s="3" t="s">
        <v>8</v>
      </c>
      <c r="L76" s="68"/>
      <c r="M76" s="68"/>
    </row>
    <row r="77" spans="1:13" ht="28.5" customHeight="1" thickBot="1">
      <c r="A77" s="66"/>
      <c r="B77" s="70" t="s">
        <v>77</v>
      </c>
      <c r="C77" s="2" t="s">
        <v>10</v>
      </c>
      <c r="D77" s="2">
        <f>SUM(E77:H77)</f>
        <v>12953.3</v>
      </c>
      <c r="E77" s="2">
        <f t="shared" ref="E77:H79" si="20">E74</f>
        <v>0</v>
      </c>
      <c r="F77" s="2">
        <f t="shared" si="20"/>
        <v>0</v>
      </c>
      <c r="G77" s="1">
        <f t="shared" si="20"/>
        <v>12953.3</v>
      </c>
      <c r="H77" s="2">
        <f t="shared" si="20"/>
        <v>0</v>
      </c>
      <c r="I77" s="66" t="s">
        <v>8</v>
      </c>
      <c r="J77" s="66" t="s">
        <v>8</v>
      </c>
      <c r="K77" s="66" t="s">
        <v>8</v>
      </c>
      <c r="L77" s="66" t="s">
        <v>8</v>
      </c>
      <c r="M77" s="66" t="s">
        <v>8</v>
      </c>
    </row>
    <row r="78" spans="1:13" ht="28.5" customHeight="1" thickBot="1">
      <c r="A78" s="67"/>
      <c r="B78" s="70"/>
      <c r="C78" s="2" t="s">
        <v>11</v>
      </c>
      <c r="D78" s="2">
        <f>SUM(E78:H78)</f>
        <v>12522.6</v>
      </c>
      <c r="E78" s="2">
        <f t="shared" si="20"/>
        <v>0</v>
      </c>
      <c r="F78" s="2">
        <f t="shared" si="20"/>
        <v>0</v>
      </c>
      <c r="G78" s="1">
        <f t="shared" si="20"/>
        <v>12522.6</v>
      </c>
      <c r="H78" s="2">
        <f t="shared" si="20"/>
        <v>0</v>
      </c>
      <c r="I78" s="67"/>
      <c r="J78" s="67"/>
      <c r="K78" s="67"/>
      <c r="L78" s="67"/>
      <c r="M78" s="67"/>
    </row>
    <row r="79" spans="1:13" ht="28.5" customHeight="1" thickBot="1">
      <c r="A79" s="67"/>
      <c r="B79" s="70"/>
      <c r="C79" s="2" t="s">
        <v>35</v>
      </c>
      <c r="D79" s="2">
        <f>SUM(E79:H79)</f>
        <v>12522.6</v>
      </c>
      <c r="E79" s="2">
        <f t="shared" si="20"/>
        <v>0</v>
      </c>
      <c r="F79" s="2">
        <f t="shared" si="20"/>
        <v>0</v>
      </c>
      <c r="G79" s="1">
        <f t="shared" si="20"/>
        <v>12522.6</v>
      </c>
      <c r="H79" s="2">
        <f t="shared" si="20"/>
        <v>0</v>
      </c>
      <c r="I79" s="67"/>
      <c r="J79" s="67"/>
      <c r="K79" s="67"/>
      <c r="L79" s="67"/>
      <c r="M79" s="67"/>
    </row>
    <row r="80" spans="1:13" ht="15.75" customHeight="1" thickBot="1">
      <c r="A80" s="82" t="s">
        <v>100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</row>
    <row r="81" spans="1:27" ht="36" customHeight="1" thickBot="1">
      <c r="A81" s="74">
        <v>6</v>
      </c>
      <c r="B81" s="85" t="s">
        <v>101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</row>
    <row r="82" spans="1:27" ht="35.25" customHeight="1" thickBot="1">
      <c r="A82" s="75"/>
      <c r="B82" s="85" t="s">
        <v>102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</row>
    <row r="83" spans="1:27" ht="60.75" customHeight="1" thickBot="1">
      <c r="A83" s="63" t="s">
        <v>103</v>
      </c>
      <c r="B83" s="66" t="s">
        <v>106</v>
      </c>
      <c r="C83" s="2" t="s">
        <v>10</v>
      </c>
      <c r="D83" s="1">
        <f>SUM(E83:H83)</f>
        <v>5400</v>
      </c>
      <c r="E83" s="2">
        <v>0</v>
      </c>
      <c r="F83" s="2">
        <v>0</v>
      </c>
      <c r="G83" s="1">
        <v>5400</v>
      </c>
      <c r="H83" s="2">
        <v>0</v>
      </c>
      <c r="I83" s="66" t="s">
        <v>212</v>
      </c>
      <c r="J83" s="2" t="s">
        <v>40</v>
      </c>
      <c r="K83" s="2">
        <v>100</v>
      </c>
      <c r="L83" s="66" t="s">
        <v>86</v>
      </c>
      <c r="M83" s="66" t="s">
        <v>8</v>
      </c>
    </row>
    <row r="84" spans="1:27" ht="63" customHeight="1" thickBot="1">
      <c r="A84" s="64"/>
      <c r="B84" s="67"/>
      <c r="C84" s="2" t="s">
        <v>11</v>
      </c>
      <c r="D84" s="1">
        <f t="shared" ref="D84:D88" si="21">SUM(E84:H84)</f>
        <v>0</v>
      </c>
      <c r="E84" s="2">
        <v>0</v>
      </c>
      <c r="F84" s="2">
        <v>0</v>
      </c>
      <c r="G84" s="2">
        <v>0</v>
      </c>
      <c r="H84" s="2">
        <v>0</v>
      </c>
      <c r="I84" s="67"/>
      <c r="J84" s="2" t="s">
        <v>8</v>
      </c>
      <c r="K84" s="2" t="s">
        <v>8</v>
      </c>
      <c r="L84" s="67"/>
      <c r="M84" s="67"/>
      <c r="O84" s="14"/>
      <c r="P84" s="15"/>
      <c r="Z84" s="15"/>
      <c r="AA84" s="15"/>
    </row>
    <row r="85" spans="1:27" ht="75.75" customHeight="1" thickBot="1">
      <c r="A85" s="65"/>
      <c r="B85" s="68"/>
      <c r="C85" s="2" t="s">
        <v>35</v>
      </c>
      <c r="D85" s="1">
        <f t="shared" si="21"/>
        <v>0</v>
      </c>
      <c r="E85" s="2">
        <v>0</v>
      </c>
      <c r="F85" s="2">
        <v>0</v>
      </c>
      <c r="G85" s="2">
        <v>0</v>
      </c>
      <c r="H85" s="2">
        <v>0</v>
      </c>
      <c r="I85" s="68"/>
      <c r="J85" s="3" t="s">
        <v>8</v>
      </c>
      <c r="K85" s="3" t="s">
        <v>8</v>
      </c>
      <c r="L85" s="68"/>
      <c r="M85" s="68"/>
    </row>
    <row r="86" spans="1:27" ht="26.25" customHeight="1" thickBot="1">
      <c r="A86" s="88"/>
      <c r="B86" s="70" t="s">
        <v>77</v>
      </c>
      <c r="C86" s="2" t="s">
        <v>10</v>
      </c>
      <c r="D86" s="1">
        <f t="shared" si="21"/>
        <v>5400</v>
      </c>
      <c r="E86" s="2">
        <v>0</v>
      </c>
      <c r="F86" s="2">
        <v>0</v>
      </c>
      <c r="G86" s="1">
        <f>G83</f>
        <v>5400</v>
      </c>
      <c r="H86" s="2">
        <v>0</v>
      </c>
      <c r="I86" s="66" t="s">
        <v>8</v>
      </c>
      <c r="J86" s="66" t="s">
        <v>8</v>
      </c>
      <c r="K86" s="66" t="s">
        <v>8</v>
      </c>
      <c r="L86" s="66" t="s">
        <v>8</v>
      </c>
      <c r="M86" s="66" t="s">
        <v>8</v>
      </c>
    </row>
    <row r="87" spans="1:27" ht="26.25" customHeight="1" thickBot="1">
      <c r="A87" s="89"/>
      <c r="B87" s="70"/>
      <c r="C87" s="2" t="s">
        <v>11</v>
      </c>
      <c r="D87" s="1">
        <f t="shared" si="21"/>
        <v>0</v>
      </c>
      <c r="E87" s="2">
        <v>0</v>
      </c>
      <c r="F87" s="2">
        <v>0</v>
      </c>
      <c r="G87" s="2">
        <v>0</v>
      </c>
      <c r="H87" s="2">
        <v>0</v>
      </c>
      <c r="I87" s="67"/>
      <c r="J87" s="67"/>
      <c r="K87" s="67"/>
      <c r="L87" s="67"/>
      <c r="M87" s="67"/>
    </row>
    <row r="88" spans="1:27" ht="26.25" customHeight="1" thickBot="1">
      <c r="A88" s="90"/>
      <c r="B88" s="70"/>
      <c r="C88" s="2" t="s">
        <v>35</v>
      </c>
      <c r="D88" s="1">
        <f t="shared" si="21"/>
        <v>0</v>
      </c>
      <c r="E88" s="2">
        <v>0</v>
      </c>
      <c r="F88" s="2">
        <v>0</v>
      </c>
      <c r="G88" s="2">
        <v>0</v>
      </c>
      <c r="H88" s="2">
        <v>0</v>
      </c>
      <c r="I88" s="67"/>
      <c r="J88" s="67"/>
      <c r="K88" s="67"/>
      <c r="L88" s="67"/>
      <c r="M88" s="67"/>
    </row>
    <row r="89" spans="1:27" ht="26.25" customHeight="1" thickBot="1">
      <c r="A89" s="66"/>
      <c r="B89" s="66" t="s">
        <v>24</v>
      </c>
      <c r="C89" s="2" t="s">
        <v>10</v>
      </c>
      <c r="D89" s="1">
        <f>SUM(E89:H89)</f>
        <v>26368.699999999997</v>
      </c>
      <c r="E89" s="1">
        <f t="shared" ref="E89:G91" si="22">E17+E32+E44+E68+E77+E86</f>
        <v>178.1</v>
      </c>
      <c r="F89" s="1">
        <f t="shared" si="22"/>
        <v>1934.1999999999998</v>
      </c>
      <c r="G89" s="1">
        <f t="shared" si="22"/>
        <v>24256.399999999998</v>
      </c>
      <c r="H89" s="1">
        <f>H17+H32+H44+H68+H77</f>
        <v>0</v>
      </c>
      <c r="I89" s="66" t="s">
        <v>8</v>
      </c>
      <c r="J89" s="66" t="s">
        <v>8</v>
      </c>
      <c r="K89" s="66" t="s">
        <v>8</v>
      </c>
      <c r="L89" s="66" t="s">
        <v>8</v>
      </c>
      <c r="M89" s="66" t="s">
        <v>8</v>
      </c>
    </row>
    <row r="90" spans="1:27" ht="26.25" customHeight="1" thickBot="1">
      <c r="A90" s="67"/>
      <c r="B90" s="67"/>
      <c r="C90" s="2" t="s">
        <v>11</v>
      </c>
      <c r="D90" s="2">
        <f t="shared" ref="D90:D91" si="23">SUM(E90:H90)</f>
        <v>17192.5</v>
      </c>
      <c r="E90" s="1">
        <f t="shared" si="22"/>
        <v>280.10000000000002</v>
      </c>
      <c r="F90" s="1">
        <f t="shared" si="22"/>
        <v>1298</v>
      </c>
      <c r="G90" s="1">
        <f t="shared" si="22"/>
        <v>15614.400000000001</v>
      </c>
      <c r="H90" s="1">
        <f>H18+H33+H45+H69+H78</f>
        <v>0</v>
      </c>
      <c r="I90" s="67"/>
      <c r="J90" s="67"/>
      <c r="K90" s="67"/>
      <c r="L90" s="67"/>
      <c r="M90" s="67"/>
    </row>
    <row r="91" spans="1:27" ht="26.25" customHeight="1" thickBot="1">
      <c r="A91" s="68"/>
      <c r="B91" s="68"/>
      <c r="C91" s="2" t="s">
        <v>35</v>
      </c>
      <c r="D91" s="2">
        <f t="shared" si="23"/>
        <v>17381.800000000003</v>
      </c>
      <c r="E91" s="1">
        <f t="shared" si="22"/>
        <v>340.6</v>
      </c>
      <c r="F91" s="1">
        <f t="shared" si="22"/>
        <v>1426.8</v>
      </c>
      <c r="G91" s="1">
        <f t="shared" si="22"/>
        <v>15614.400000000001</v>
      </c>
      <c r="H91" s="1">
        <f>H19+H34+H46+H70+H79</f>
        <v>0</v>
      </c>
      <c r="I91" s="68"/>
      <c r="J91" s="68"/>
      <c r="K91" s="68"/>
      <c r="L91" s="68"/>
      <c r="M91" s="68"/>
    </row>
    <row r="93" spans="1:27">
      <c r="E93" s="16"/>
      <c r="F93" s="16"/>
      <c r="G93" s="16"/>
      <c r="H93" s="16"/>
    </row>
    <row r="95" spans="1:27" ht="63.75" customHeight="1">
      <c r="A95" s="61" t="s">
        <v>211</v>
      </c>
      <c r="B95" s="61"/>
      <c r="C95" s="61"/>
      <c r="D95" s="44"/>
      <c r="E95" s="17"/>
      <c r="F95" s="17"/>
      <c r="G95" s="17"/>
      <c r="H95" s="17"/>
      <c r="I95" s="18"/>
      <c r="J95" s="17"/>
      <c r="K95" s="17"/>
      <c r="L95" s="17"/>
      <c r="M95" s="46" t="s">
        <v>104</v>
      </c>
    </row>
    <row r="96" spans="1:27" ht="15" customHeight="1">
      <c r="A96" s="44"/>
      <c r="B96" s="44"/>
      <c r="C96" s="44"/>
      <c r="D96" s="44"/>
      <c r="M96" s="45"/>
    </row>
    <row r="97" spans="1:13" ht="15" customHeight="1">
      <c r="A97" s="44"/>
      <c r="B97" s="44"/>
      <c r="C97" s="44"/>
      <c r="D97" s="44"/>
      <c r="M97" s="45"/>
    </row>
  </sheetData>
  <mergeCells count="162">
    <mergeCell ref="A48:A49"/>
    <mergeCell ref="B48:M48"/>
    <mergeCell ref="B49:M49"/>
    <mergeCell ref="A68:A70"/>
    <mergeCell ref="B68:B70"/>
    <mergeCell ref="I68:I70"/>
    <mergeCell ref="J68:J70"/>
    <mergeCell ref="K68:K70"/>
    <mergeCell ref="L68:L70"/>
    <mergeCell ref="M68:M70"/>
    <mergeCell ref="A62:A64"/>
    <mergeCell ref="B62:B64"/>
    <mergeCell ref="I62:I64"/>
    <mergeCell ref="L62:L64"/>
    <mergeCell ref="M62:M64"/>
    <mergeCell ref="A59:A61"/>
    <mergeCell ref="B59:B61"/>
    <mergeCell ref="I59:I61"/>
    <mergeCell ref="L59:L61"/>
    <mergeCell ref="M59:M61"/>
    <mergeCell ref="L50:L52"/>
    <mergeCell ref="M50:M52"/>
    <mergeCell ref="M56:M58"/>
    <mergeCell ref="A50:A52"/>
    <mergeCell ref="B9:M9"/>
    <mergeCell ref="K17:K19"/>
    <mergeCell ref="B10:M10"/>
    <mergeCell ref="A11:A13"/>
    <mergeCell ref="B11:B13"/>
    <mergeCell ref="I11:I13"/>
    <mergeCell ref="L11:L13"/>
    <mergeCell ref="M11:M13"/>
    <mergeCell ref="A20:M20"/>
    <mergeCell ref="A44:A46"/>
    <mergeCell ref="B44:B46"/>
    <mergeCell ref="I44:I46"/>
    <mergeCell ref="J44:J46"/>
    <mergeCell ref="K44:K46"/>
    <mergeCell ref="L44:L46"/>
    <mergeCell ref="M44:M46"/>
    <mergeCell ref="A47:M47"/>
    <mergeCell ref="A14:A16"/>
    <mergeCell ref="B14:B16"/>
    <mergeCell ref="A21:A22"/>
    <mergeCell ref="B21:M21"/>
    <mergeCell ref="I29:I31"/>
    <mergeCell ref="A86:A88"/>
    <mergeCell ref="B86:B88"/>
    <mergeCell ref="I86:I88"/>
    <mergeCell ref="J86:J88"/>
    <mergeCell ref="K86:K88"/>
    <mergeCell ref="L86:L88"/>
    <mergeCell ref="M86:M88"/>
    <mergeCell ref="A89:A91"/>
    <mergeCell ref="B89:B91"/>
    <mergeCell ref="I89:I91"/>
    <mergeCell ref="J89:J91"/>
    <mergeCell ref="K89:K91"/>
    <mergeCell ref="L89:L91"/>
    <mergeCell ref="M89:M91"/>
    <mergeCell ref="A80:M80"/>
    <mergeCell ref="A81:A82"/>
    <mergeCell ref="B81:M81"/>
    <mergeCell ref="B82:M82"/>
    <mergeCell ref="A83:A85"/>
    <mergeCell ref="B83:B85"/>
    <mergeCell ref="I83:I85"/>
    <mergeCell ref="L83:L85"/>
    <mergeCell ref="M83:M85"/>
    <mergeCell ref="A74:A76"/>
    <mergeCell ref="B74:B76"/>
    <mergeCell ref="I74:I76"/>
    <mergeCell ref="L74:L76"/>
    <mergeCell ref="M74:M76"/>
    <mergeCell ref="B65:B67"/>
    <mergeCell ref="A77:A79"/>
    <mergeCell ref="B77:B79"/>
    <mergeCell ref="I77:I79"/>
    <mergeCell ref="J77:J79"/>
    <mergeCell ref="K77:K79"/>
    <mergeCell ref="L77:L79"/>
    <mergeCell ref="M77:M79"/>
    <mergeCell ref="L65:L67"/>
    <mergeCell ref="M65:M67"/>
    <mergeCell ref="A65:A67"/>
    <mergeCell ref="I65:I67"/>
    <mergeCell ref="A71:M71"/>
    <mergeCell ref="A72:A73"/>
    <mergeCell ref="B72:M72"/>
    <mergeCell ref="B73:M73"/>
    <mergeCell ref="B50:B52"/>
    <mergeCell ref="L41:L43"/>
    <mergeCell ref="A35:M35"/>
    <mergeCell ref="A36:A37"/>
    <mergeCell ref="B36:M36"/>
    <mergeCell ref="B37:M37"/>
    <mergeCell ref="L17:L19"/>
    <mergeCell ref="M17:M19"/>
    <mergeCell ref="A56:A58"/>
    <mergeCell ref="B56:B58"/>
    <mergeCell ref="I56:I58"/>
    <mergeCell ref="L56:L58"/>
    <mergeCell ref="L29:L31"/>
    <mergeCell ref="M29:M31"/>
    <mergeCell ref="B22:M22"/>
    <mergeCell ref="A26:A28"/>
    <mergeCell ref="B26:B28"/>
    <mergeCell ref="I26:I28"/>
    <mergeCell ref="L23:L25"/>
    <mergeCell ref="M23:M25"/>
    <mergeCell ref="A17:A19"/>
    <mergeCell ref="B17:B19"/>
    <mergeCell ref="I17:I19"/>
    <mergeCell ref="J17:J19"/>
    <mergeCell ref="A2:M2"/>
    <mergeCell ref="D5:D6"/>
    <mergeCell ref="E5:H5"/>
    <mergeCell ref="A4:A6"/>
    <mergeCell ref="D4:H4"/>
    <mergeCell ref="B4:B6"/>
    <mergeCell ref="C4:C6"/>
    <mergeCell ref="A32:A34"/>
    <mergeCell ref="B32:B34"/>
    <mergeCell ref="M32:M34"/>
    <mergeCell ref="I32:I34"/>
    <mergeCell ref="J32:J34"/>
    <mergeCell ref="K4:K6"/>
    <mergeCell ref="M4:M6"/>
    <mergeCell ref="L4:L6"/>
    <mergeCell ref="J4:J6"/>
    <mergeCell ref="K32:K34"/>
    <mergeCell ref="L32:L34"/>
    <mergeCell ref="I14:I16"/>
    <mergeCell ref="L14:L16"/>
    <mergeCell ref="M14:M16"/>
    <mergeCell ref="A8:M8"/>
    <mergeCell ref="A9:A10"/>
    <mergeCell ref="I4:I6"/>
    <mergeCell ref="A95:C95"/>
    <mergeCell ref="J1:M1"/>
    <mergeCell ref="A23:A25"/>
    <mergeCell ref="B23:B25"/>
    <mergeCell ref="I23:I25"/>
    <mergeCell ref="L26:L28"/>
    <mergeCell ref="M26:M28"/>
    <mergeCell ref="I41:I43"/>
    <mergeCell ref="A53:A55"/>
    <mergeCell ref="B53:B55"/>
    <mergeCell ref="I53:I55"/>
    <mergeCell ref="L53:L55"/>
    <mergeCell ref="M53:M55"/>
    <mergeCell ref="A38:A40"/>
    <mergeCell ref="B38:B40"/>
    <mergeCell ref="I38:I40"/>
    <mergeCell ref="L38:L40"/>
    <mergeCell ref="M38:M40"/>
    <mergeCell ref="A41:A43"/>
    <mergeCell ref="M41:M43"/>
    <mergeCell ref="B41:B43"/>
    <mergeCell ref="I50:I52"/>
    <mergeCell ref="A29:A31"/>
    <mergeCell ref="B29:B31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1" fitToHeight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Целевые показатели</vt:lpstr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2025-09-25T13:31:51Z</cp:lastPrinted>
  <dcterms:created xsi:type="dcterms:W3CDTF">2024-05-07T12:52:59Z</dcterms:created>
  <dcterms:modified xsi:type="dcterms:W3CDTF">2025-09-26T12:07:45Z</dcterms:modified>
</cp:coreProperties>
</file>